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OC\Desktop\оцінка ефективності 2023\Оцінка ефективності  бюджетних програм виконавчого комітету за 2023р\"/>
    </mc:Choice>
  </mc:AlternateContent>
  <bookViews>
    <workbookView xWindow="0" yWindow="0" windowWidth="20370" windowHeight="7095" tabRatio="935"/>
  </bookViews>
  <sheets>
    <sheet name="2030" sheetId="48" r:id="rId1"/>
  </sheets>
  <calcPr calcId="162913"/>
</workbook>
</file>

<file path=xl/calcChain.xml><?xml version="1.0" encoding="utf-8"?>
<calcChain xmlns="http://schemas.openxmlformats.org/spreadsheetml/2006/main">
  <c r="J127" i="48" l="1"/>
  <c r="K126" i="48"/>
  <c r="I126" i="48"/>
  <c r="I121" i="48"/>
  <c r="K121" i="48"/>
  <c r="I122" i="48"/>
  <c r="K122" i="48"/>
  <c r="J123" i="48"/>
  <c r="K120" i="48"/>
  <c r="J117" i="48"/>
  <c r="I120" i="48"/>
  <c r="I112" i="48"/>
  <c r="K112" i="48"/>
  <c r="I113" i="48"/>
  <c r="K113" i="48"/>
  <c r="I114" i="48"/>
  <c r="K114" i="48"/>
  <c r="I115" i="48"/>
  <c r="K115" i="48"/>
  <c r="I116" i="48"/>
  <c r="K116" i="48"/>
  <c r="K117" i="48"/>
  <c r="K111" i="48"/>
  <c r="I111" i="48"/>
  <c r="I103" i="48"/>
  <c r="K103" i="48"/>
  <c r="I104" i="48"/>
  <c r="K104" i="48"/>
  <c r="I105" i="48"/>
  <c r="K105" i="48"/>
  <c r="I106" i="48"/>
  <c r="K106" i="48"/>
  <c r="I107" i="48"/>
  <c r="K107" i="48"/>
  <c r="J108" i="48"/>
  <c r="K108" i="48"/>
  <c r="K102" i="48"/>
  <c r="I102" i="48" l="1"/>
  <c r="I96" i="48"/>
  <c r="I92" i="48"/>
  <c r="E128" i="48" l="1"/>
  <c r="E127" i="48" l="1"/>
  <c r="K127" i="48" s="1"/>
  <c r="H123" i="48"/>
  <c r="K123" i="48" s="1"/>
  <c r="I75" i="48" l="1"/>
  <c r="J75" i="48"/>
  <c r="K75" i="48"/>
  <c r="I77" i="48"/>
  <c r="J77" i="48"/>
  <c r="K77" i="48"/>
  <c r="I79" i="48"/>
  <c r="J79" i="48"/>
  <c r="J73" i="48"/>
  <c r="K73" i="48"/>
  <c r="I73" i="48"/>
  <c r="K69" i="48" l="1"/>
  <c r="J69" i="48"/>
  <c r="I69" i="48"/>
  <c r="K68" i="48"/>
  <c r="J68" i="48"/>
  <c r="I68" i="48"/>
  <c r="K67" i="48"/>
  <c r="J67" i="48"/>
  <c r="I67" i="48"/>
  <c r="K65" i="48"/>
  <c r="J65" i="48"/>
  <c r="I65" i="48"/>
  <c r="K63" i="48"/>
  <c r="J63" i="48"/>
  <c r="I63" i="48"/>
  <c r="K61" i="48"/>
  <c r="J61" i="48"/>
  <c r="I61" i="48"/>
  <c r="K59" i="48"/>
  <c r="J59" i="48"/>
  <c r="I59" i="48"/>
  <c r="I48" i="48"/>
  <c r="J48" i="48"/>
  <c r="K48" i="48"/>
  <c r="I49" i="48"/>
  <c r="J49" i="48"/>
  <c r="K49" i="48"/>
  <c r="I51" i="48"/>
  <c r="J51" i="48"/>
  <c r="K51" i="48"/>
  <c r="I53" i="48"/>
  <c r="J53" i="48"/>
  <c r="K53" i="48"/>
  <c r="I55" i="48"/>
  <c r="J55" i="48"/>
  <c r="K55" i="48"/>
  <c r="I56" i="48"/>
  <c r="J56" i="48"/>
  <c r="K56" i="48"/>
  <c r="J47" i="48"/>
  <c r="K47" i="48"/>
  <c r="I47" i="48"/>
  <c r="G96" i="48"/>
  <c r="E96" i="48"/>
  <c r="H96" i="48" l="1"/>
  <c r="K96" i="48" s="1"/>
  <c r="J96" i="48"/>
  <c r="I19" i="48"/>
  <c r="I16" i="48"/>
  <c r="E16" i="48" l="1"/>
  <c r="E19" i="48" l="1"/>
  <c r="G92" i="48" l="1"/>
  <c r="J92" i="48" s="1"/>
  <c r="E92" i="48"/>
  <c r="J83" i="48"/>
  <c r="I83" i="48"/>
  <c r="E83" i="48"/>
  <c r="H79" i="48"/>
  <c r="K79" i="48" s="1"/>
  <c r="E35" i="48"/>
  <c r="E34" i="48"/>
  <c r="E33" i="48"/>
  <c r="E32" i="48"/>
  <c r="J19" i="48"/>
  <c r="H19" i="48"/>
  <c r="J16" i="48"/>
  <c r="H16" i="48"/>
  <c r="H92" i="48" l="1"/>
  <c r="K92" i="48" s="1"/>
  <c r="K16" i="48"/>
  <c r="K19" i="48"/>
  <c r="E30" i="48"/>
  <c r="K83" i="48"/>
</calcChain>
</file>

<file path=xl/sharedStrings.xml><?xml version="1.0" encoding="utf-8"?>
<sst xmlns="http://schemas.openxmlformats.org/spreadsheetml/2006/main" count="292" uniqueCount="176">
  <si>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</si>
  <si>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</si>
  <si>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</si>
  <si>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</si>
  <si>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</si>
  <si>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2"/>
        <rFont val="Times New Roman"/>
        <family val="1"/>
        <charset val="204"/>
      </rPr>
      <t>1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</si>
  <si>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</si>
  <si>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</si>
  <si>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</si>
  <si>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</si>
  <si>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</si>
  <si>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</si>
  <si>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</si>
  <si>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</si>
  <si>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</si>
  <si>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</si>
  <si>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</si>
  <si>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</si>
  <si>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</si>
  <si>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</si>
  <si>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</si>
  <si>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</si>
  <si>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</si>
  <si>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</si>
  <si>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</si>
  <si>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</si>
  <si>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</si>
  <si>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</si>
  <si>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</si>
  <si>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</si>
  <si>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</si>
  <si>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</si>
  <si>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</si>
  <si>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</si>
  <si>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разом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</si>
  <si>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</si>
  <si>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</si>
  <si>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</si>
  <si>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</si>
  <si>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</si>
  <si>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</si>
  <si>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</si>
  <si>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2"/>
        <rFont val="Times New Roman"/>
        <family val="1"/>
        <charset val="204"/>
      </rPr>
      <t>5.5 «Виконання інвестиційних (проектів) програм»: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</si>
  <si>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</si>
  <si>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</si>
  <si>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</si>
  <si>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</si>
  <si>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</si>
  <si>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</si>
  <si>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</si>
  <si>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</si>
  <si>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</si>
  <si>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планового показника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</si>
  <si>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</si>
  <si>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касовихвидатків від планового показника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</si>
  <si>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</si>
  <si>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</si>
  <si>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</si>
  <si>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</si>
  <si>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 (об’єкт)1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</si>
  <si>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</si>
  <si>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</si>
  <si>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</si>
  <si>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</si>
  <si>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</si>
  <si>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.0200000</t>
  </si>
  <si>
    <t>Виконавчий комітет Ніжинської міської ради</t>
  </si>
  <si>
    <t>(КПКВК МБ)</t>
  </si>
  <si>
    <t>(найменування головного розпорядника)</t>
  </si>
  <si>
    <t>2.</t>
  </si>
  <si>
    <t>.0210000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</si>
  <si>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</si>
  <si>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</si>
  <si>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</si>
  <si>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</si>
  <si>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</si>
  <si>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</si>
  <si>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</si>
  <si>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</si>
  <si>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</si>
  <si>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</si>
  <si>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</si>
  <si>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</si>
  <si>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</si>
  <si>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</si>
  <si>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</si>
  <si>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</si>
  <si>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</si>
  <si>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</si>
  <si>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</si>
  <si>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</si>
  <si>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</si>
  <si>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</si>
  <si>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</si>
  <si>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</si>
  <si>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</si>
  <si>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</si>
  <si>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</si>
  <si>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</si>
  <si>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</si>
  <si>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</si>
  <si>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</si>
  <si>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</si>
  <si>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</si>
  <si>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</si>
  <si>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</si>
  <si>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</si>
  <si>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</si>
  <si>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</si>
  <si>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</si>
  <si>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</si>
  <si>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</si>
  <si>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</si>
  <si>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</si>
  <si>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</si>
  <si>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Спеціальний фонд</t>
  </si>
  <si>
    <t>Видатки (надані кредити)</t>
  </si>
  <si>
    <t>якості</t>
  </si>
  <si>
    <t>Загальний фонд</t>
  </si>
  <si>
    <t xml:space="preserve">6.Узагальнений висновок щодо: </t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</si>
  <si>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</si>
  <si>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t>Оцінка ефективності бюджетної програми за 2023рік</t>
  </si>
  <si>
    <t>.0212030</t>
  </si>
  <si>
    <t>.0733</t>
  </si>
  <si>
    <t>Лікарсько-акушерська допомога вагітним, породіллям на новонародженим</t>
  </si>
  <si>
    <t>Підвищення рівня надання медичної допомоги вагітним, породіллям та новонародженим у лікувально-профілактичних закладах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</si>
  <si>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залишок планових асигнувань на кінець звітного періоду (касові видатки менше планових призначень по причині того, що на кінець бюджетного року утворився залишок плану за рахунок відновлення відшкодування комунальних вират орендарями)</t>
    </r>
  </si>
  <si>
    <t>Надання акушерсько-гінекологічної допомоги в пологових будинках</t>
  </si>
  <si>
    <t>Кількість пологових будинків</t>
  </si>
  <si>
    <t>Кількість ліжок</t>
  </si>
  <si>
    <t>Кількість штатних одиниць:</t>
  </si>
  <si>
    <t>в т.ч. лікарів,</t>
  </si>
  <si>
    <t>медперсоналу</t>
  </si>
  <si>
    <t>Загальна площа пологового будинку</t>
  </si>
  <si>
    <t>в т.ч. знаходиться в оренді</t>
  </si>
  <si>
    <t>Кількість ліжко-днів</t>
  </si>
  <si>
    <t>Кількість породіль</t>
  </si>
  <si>
    <t>Кількість обстежень</t>
  </si>
  <si>
    <t>Кількість народжених</t>
  </si>
  <si>
    <t>з них: хдопчиків,</t>
  </si>
  <si>
    <t>дівчаток</t>
  </si>
  <si>
    <t>Кількість заключених договорів</t>
  </si>
  <si>
    <t>кількість жінок, які вчасно стали на облік в жіночих консультаціях по вагітності</t>
  </si>
  <si>
    <t>середня тривалість перебування породіль у пологовому будинку</t>
  </si>
  <si>
    <t>середня вартість одного ліжко-дня</t>
  </si>
  <si>
    <t>Середня вартість 1 кв.м. оренди</t>
  </si>
  <si>
    <t>зниження кількості кесарських розтинів по відношенню до загальної чисельності пологів</t>
  </si>
  <si>
    <t>зниження кількості орендарів, які невчасно сплачують оренду</t>
  </si>
  <si>
    <t>Пояснення щодо розбіжностей між фактичними та плановии результативними показниками:  ТОВ "Престиж-ЛТД" має заборгованість за один місяць оренди. Проведена претензійна робота.</t>
  </si>
  <si>
    <t>Фактичні результативні показники повністю відповідають напрямкам використання коштів по програмі. Розбіжності між фактичними та затвердженими результативними показниками пояснюється: наявністю вакантних посад на 01.01.2024р., змінами в протоколі лікування та задовільним станом пацієнтів, внаслідок відшкодування за енергоносії орендарями,  зменьшенням кількості пацієнтів, умовами воєнного стану тощо</t>
  </si>
  <si>
    <t>Пояснення щодо розбіжностей між фактичними та плановии результативними показниками: зменшення кількості пацієнтів</t>
  </si>
  <si>
    <t>Пояснення щодо розбіжностей між фактичними та плановии результативними показниками: менша кількість народжених ніж очікувалось</t>
  </si>
  <si>
    <t xml:space="preserve">Пояснення щодо розбіжностей між фактичними та плановии результативними показниками:  збільшена фінансова підтримка місцевого бюджету на виплату заробітних плат працівникам підприємства </t>
  </si>
  <si>
    <t>Пояснення щодо розбіжностей між фактичними та плановии результативними показниками:   достроково розірваний договір оренди з ФОП Ромашко С.В.</t>
  </si>
  <si>
    <t>Пояснення щодо розбіжностей між фактичними та плановии результативними показниками: більша кількість жінок, які вчасно стали на облік ніж очікувалось</t>
  </si>
  <si>
    <t>Пояснення щодо розбіжностей між фактичними та плановии результативними показниками: зміни в протоколах лікування та задовільний стан пацієнтів</t>
  </si>
  <si>
    <t>Пояснення щодо розбіжностей між фактичними та плановии результативними показниками:  достроково розірваний договір оренди з ФОП Ромашко С.В.</t>
  </si>
  <si>
    <t>Звітний рік</t>
  </si>
  <si>
    <t>Попередній рік</t>
  </si>
  <si>
    <t>Обсяги проведених видатків  бюджетної програми звітного року за загальним фондом збільшились по причині  фінансової підтримки місцевого бюджету направлена на фінансування заробітних плат працівників КНП "НМПБ", в тому числі медичних працівників для забезпечення постанови КМУ №2 від 12.01.2022 року щодо гарантій заробітних плат лікарям не менш як 20,0 тис. грн, середньому персоналу не менш як 13,5 тис.грн, за спеціальним фондом у звітному періоді видатки не проводились.</t>
  </si>
  <si>
    <t>обсяги видатків  бюджетної програми звітного року за загальним фондом збільшились по причині  фінансової підтримки місцевого бюджету направленої на фінансування заробітних плат працівників КНП "НМПБ", в тому числі медичних працівників для забезпечення постанови КМУ №2 від 12.01.2022 року щодо гарантій заробітних плат лікарям не менш як 20,0 тис. грн, середньому персоналу не менш як 13,5 тис.грн, за спеціальним фондом у звітному періоді видатки не проводились.</t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</si>
  <si>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01.01.2024р. відсутня кредиторська заборгованість та наявна дебіторська заборгованість орендаря ТОВ "Престиж- ЛТД". </t>
    </r>
  </si>
  <si>
    <t>Обсяги видатків на придбання обладнання і предметів довгосрокового користування</t>
  </si>
  <si>
    <t>Кількість одиниць обладнання і предметів довгосрокового користування</t>
  </si>
  <si>
    <t>Середні видатки на придбання обладнання і предметів довгосрокового користування</t>
  </si>
  <si>
    <t xml:space="preserve">Рівень виконання завдання придбання обладнання </t>
  </si>
  <si>
    <t>Динаміка результативних показників пояснюється збільшенням   фінансової підтримки місцевого бюджету, що  направлена на фінансування заробітних плат працівників КНП "НМПБ", в тому числі медичних працівників для забезпечення постанови КМУ №2 від 12.01.2022 року щодо гарантій заробітних плат лікарям не менш як 20,0 тис. грн, середньому персоналу не менш як 13,5 тис.грн, зменшенням кількості пацієнтів, зменшенням кількості кесаревих розтинів порівняно з минулим роком, збільшення площі, що знаходиться в оренди та зменшення середньої вартості 1 кв.м. оренди по причині зміни орендарів та напрямку використання орендованих приміщень. Обладнання у звітному періоді не придбавалось.</t>
  </si>
  <si>
    <t xml:space="preserve">Пояснення причин відхилень фактичних обсягів надходжень від планових </t>
  </si>
  <si>
    <t>з них: хлопчиків,</t>
  </si>
  <si>
    <t>Головний бухгалтер виконавчого комітету Ніжинської  міської ради</t>
  </si>
  <si>
    <t>Наталія ЄФІМЕНКО</t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</si>
  <si>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для підвищення рівня надання медичної допомоги вагітним, роділлям, породіллям та новонародженим у лікувально-профілактичних закладах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</si>
  <si>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>- Забезпечено надання належної медичної допомоги вагітним, роділлям, породіллям та новонародженим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</si>
  <si>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програма має довгостроковий термін дії</t>
    </r>
  </si>
  <si>
    <t>Пояснення щодо розбіжностей між фактичними та плановии результативними показниками:  наявність вакантних посад на 01.01.2024 року</t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</si>
  <si>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Вчасно стали на облік 429 жінок, проведено 573 пологів, 12,543 тис. обстежень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</si>
</sst>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_-* #,##0.000\ _₽_-;\-* #,##0.000\ _₽_-;_-* &quot;-&quot;??\ _₽_-;_-@_-"/>
    <numFmt numFmtId="166" formatCode="0.000"/>
    <numFmt numFmtId="167" formatCode="#,##0.0_ ;\-#,##0.0\ "/>
  </numFmts>
  <fonts count="19" x14ac:knownFonts="1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1" fillId="0" borderId="5"/>
    <xf numFmtId="0" fontId="12" fillId="0" borderId="5"/>
    <xf numFmtId="0" fontId="14" fillId="0" borderId="5"/>
    <xf numFmtId="164" fontId="1" fillId="0" borderId="5" applyFont="0" applyFill="0" applyBorder="0" applyAlignment="0" applyProtection="0"/>
    <xf numFmtId="0" fontId="14" fillId="0" borderId="5"/>
    <xf numFmtId="0" fontId="14" fillId="0" borderId="5"/>
    <xf numFmtId="0" fontId="14" fillId="0" borderId="5"/>
    <xf numFmtId="0" fontId="14" fillId="0" borderId="5"/>
    <xf numFmtId="0" fontId="15" fillId="0" borderId="5"/>
    <xf numFmtId="0" fontId="15" fillId="0" borderId="5"/>
    <xf numFmtId="0" fontId="15" fillId="0" borderId="5"/>
    <xf numFmtId="0" fontId="15" fillId="0" borderId="5"/>
    <xf numFmtId="0" fontId="15" fillId="0" borderId="5"/>
    <xf numFmtId="0" fontId="15" fillId="0" borderId="5"/>
    <xf numFmtId="0" fontId="15" fillId="0" borderId="5"/>
    <xf numFmtId="0" fontId="15" fillId="0" borderId="5"/>
    <xf numFmtId="0" fontId="15" fillId="0" borderId="5"/>
    <xf numFmtId="0" fontId="16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</cellStyleXfs>
  <cellXfs count="91">
    <xf numFmtId="0" fontId="0" fillId="0" borderId="0" xfId="0"/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7" fillId="0" borderId="8" xfId="0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165" fontId="2" fillId="0" borderId="8" xfId="4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10" fillId="0" borderId="11" xfId="0" applyFont="1" applyFill="1" applyBorder="1" applyAlignment="1">
      <alignment horizontal="left" vertical="center" wrapText="1"/>
    </xf>
    <xf numFmtId="166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2" fontId="7" fillId="0" borderId="8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166" fontId="7" fillId="2" borderId="8" xfId="0" applyNumberFormat="1" applyFont="1" applyFill="1" applyBorder="1" applyAlignment="1">
      <alignment horizontal="center" vertical="center" wrapText="1"/>
    </xf>
    <xf numFmtId="166" fontId="7" fillId="2" borderId="8" xfId="0" applyNumberFormat="1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67" fontId="2" fillId="0" borderId="8" xfId="4" applyNumberFormat="1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3" fillId="2" borderId="10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left" vertical="center" wrapText="1"/>
    </xf>
    <xf numFmtId="0" fontId="13" fillId="0" borderId="13" xfId="0" applyFont="1" applyFill="1" applyBorder="1" applyAlignment="1">
      <alignment horizontal="left" vertical="center" wrapText="1"/>
    </xf>
    <xf numFmtId="0" fontId="13" fillId="0" borderId="1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2" borderId="5" xfId="0" quotePrefix="1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8" fillId="0" borderId="8" xfId="0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horizontal="left" vertical="center" wrapText="1"/>
    </xf>
    <xf numFmtId="0" fontId="18" fillId="0" borderId="13" xfId="0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9" fillId="0" borderId="5" xfId="13" applyFont="1" applyFill="1" applyBorder="1" applyAlignment="1">
      <alignment horizontal="center" vertical="center" wrapText="1"/>
    </xf>
    <xf numFmtId="0" fontId="17" fillId="0" borderId="0" xfId="0" quotePrefix="1" applyFont="1" applyFill="1" applyAlignment="1">
      <alignment horizontal="left" vertical="center" wrapText="1"/>
    </xf>
    <xf numFmtId="0" fontId="1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</cellXfs>
  <cellStyles count="33">
    <cellStyle name="Звичайний 2" xfId="1"/>
    <cellStyle name="Обычный" xfId="0" builtinId="0"/>
    <cellStyle name="Обычный 10" xfId="11"/>
    <cellStyle name="Обычный 10 2" xfId="26"/>
    <cellStyle name="Обычный 11" xfId="12"/>
    <cellStyle name="Обычный 11 2" xfId="27"/>
    <cellStyle name="Обычный 12" xfId="13"/>
    <cellStyle name="Обычный 12 2" xfId="28"/>
    <cellStyle name="Обычный 13" xfId="14"/>
    <cellStyle name="Обычный 13 2" xfId="29"/>
    <cellStyle name="Обычный 14" xfId="15"/>
    <cellStyle name="Обычный 14 2" xfId="30"/>
    <cellStyle name="Обычный 15" xfId="16"/>
    <cellStyle name="Обычный 15 2" xfId="31"/>
    <cellStyle name="Обычный 16" xfId="17"/>
    <cellStyle name="Обычный 16 2" xfId="32"/>
    <cellStyle name="Обычный 17" xfId="18"/>
    <cellStyle name="Обычный 2" xfId="2"/>
    <cellStyle name="Обычный 3" xfId="3"/>
    <cellStyle name="Обычный 3 2" xfId="19"/>
    <cellStyle name="Обычный 4" xfId="5"/>
    <cellStyle name="Обычный 4 2" xfId="20"/>
    <cellStyle name="Обычный 5" xfId="6"/>
    <cellStyle name="Обычный 5 2" xfId="21"/>
    <cellStyle name="Обычный 6" xfId="7"/>
    <cellStyle name="Обычный 6 2" xfId="22"/>
    <cellStyle name="Обычный 7" xfId="8"/>
    <cellStyle name="Обычный 7 2" xfId="23"/>
    <cellStyle name="Обычный 8" xfId="9"/>
    <cellStyle name="Обычный 8 2" xfId="24"/>
    <cellStyle name="Обычный 9" xfId="10"/>
    <cellStyle name="Обычный 9 2" xfId="25"/>
    <cellStyle name="Финансовый 2" xfId="4"/>
  </cellStyles>
  <dxfs count="0"/>
  <tableStyles count="0" defaultTableStyle="TableStyleMedium9" defaultPivotStyle="PivotStyleLight16"/>
  <colors>
    <mruColors>
      <color rgb="FF00FF00"/>
      <color rgb="FFFF99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K162"/>
  <sheetViews>
    <sheetView tabSelected="1" topLeftCell="A97" zoomScaleNormal="100" zoomScaleSheetLayoutView="85" workbookViewId="0">
      <selection activeCell="D106" sqref="D106"/>
    </sheetView>
  </sheetViews>
  <sheetFormatPr defaultColWidth="34" defaultRowHeight="12.75" x14ac:dyDescent="0.2"/>
  <cols>
    <col min="1" max="1" width="5.42578125" style="1" customWidth="1"/>
    <col min="2" max="2" width="34" style="1"/>
    <col min="3" max="3" width="10.5703125" style="1" customWidth="1"/>
    <col min="4" max="4" width="9.42578125" style="1" customWidth="1"/>
    <col min="5" max="5" width="11.7109375" style="1" customWidth="1"/>
    <col min="6" max="6" width="9.42578125" style="1" customWidth="1"/>
    <col min="7" max="7" width="9.28515625" style="1" customWidth="1"/>
    <col min="8" max="8" width="10.42578125" style="1" customWidth="1"/>
    <col min="9" max="11" width="9.42578125" style="1" customWidth="1"/>
    <col min="12" max="16384" width="34" style="1"/>
  </cols>
  <sheetData>
    <row r="1" spans="1:11" x14ac:dyDescent="0.2">
      <c r="H1" s="89" t="s">
        <v>62</v>
      </c>
      <c r="I1" s="89"/>
      <c r="J1" s="89"/>
      <c r="K1" s="89"/>
    </row>
    <row r="2" spans="1:11" ht="29.45" customHeight="1" x14ac:dyDescent="0.2">
      <c r="H2" s="89" t="s">
        <v>63</v>
      </c>
      <c r="I2" s="89"/>
      <c r="J2" s="89"/>
      <c r="K2" s="89"/>
    </row>
    <row r="3" spans="1:11" ht="18.75" x14ac:dyDescent="0.2">
      <c r="A3" s="90" t="s">
        <v>121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1" ht="17.45" customHeight="1" x14ac:dyDescent="0.2">
      <c r="A4" s="17" t="s">
        <v>64</v>
      </c>
      <c r="B4" s="17" t="s">
        <v>65</v>
      </c>
      <c r="C4" s="17"/>
      <c r="D4" s="88" t="s">
        <v>66</v>
      </c>
      <c r="E4" s="88"/>
      <c r="F4" s="88"/>
      <c r="G4" s="88"/>
      <c r="H4" s="88"/>
      <c r="I4" s="88"/>
      <c r="J4" s="88"/>
      <c r="K4" s="88"/>
    </row>
    <row r="5" spans="1:11" ht="18" customHeight="1" x14ac:dyDescent="0.2">
      <c r="A5" s="2"/>
      <c r="B5" s="2" t="s">
        <v>67</v>
      </c>
      <c r="C5" s="2"/>
      <c r="D5" s="83" t="s">
        <v>68</v>
      </c>
      <c r="E5" s="83"/>
      <c r="F5" s="83"/>
      <c r="G5" s="83"/>
      <c r="H5" s="83"/>
      <c r="I5" s="83"/>
      <c r="J5" s="83"/>
      <c r="K5" s="83"/>
    </row>
    <row r="6" spans="1:11" ht="17.45" customHeight="1" x14ac:dyDescent="0.2">
      <c r="A6" s="17" t="s">
        <v>69</v>
      </c>
      <c r="B6" s="17" t="s">
        <v>70</v>
      </c>
      <c r="C6" s="17"/>
      <c r="D6" s="88" t="s">
        <v>66</v>
      </c>
      <c r="E6" s="88"/>
      <c r="F6" s="88"/>
      <c r="G6" s="88"/>
      <c r="H6" s="88"/>
      <c r="I6" s="88"/>
      <c r="J6" s="88"/>
      <c r="K6" s="88"/>
    </row>
    <row r="7" spans="1:11" ht="18" customHeight="1" x14ac:dyDescent="0.2">
      <c r="B7" s="2" t="s">
        <v>67</v>
      </c>
      <c r="D7" s="83" t="s">
        <v>71</v>
      </c>
      <c r="E7" s="83"/>
      <c r="F7" s="83"/>
      <c r="G7" s="83"/>
      <c r="H7" s="83"/>
      <c r="I7" s="83"/>
      <c r="J7" s="83"/>
      <c r="K7" s="83"/>
    </row>
    <row r="8" spans="1:11" s="17" customFormat="1" ht="27" customHeight="1" x14ac:dyDescent="0.2">
      <c r="A8" s="17" t="s">
        <v>72</v>
      </c>
      <c r="B8" s="17" t="s">
        <v>122</v>
      </c>
      <c r="C8" s="17" t="s">
        <v>123</v>
      </c>
      <c r="D8" s="84" t="s">
        <v>124</v>
      </c>
      <c r="E8" s="84"/>
      <c r="F8" s="84"/>
      <c r="G8" s="84"/>
      <c r="H8" s="84"/>
      <c r="I8" s="84"/>
      <c r="J8" s="84"/>
      <c r="K8" s="84"/>
    </row>
    <row r="9" spans="1:11" s="2" customFormat="1" ht="18.75" x14ac:dyDescent="0.2">
      <c r="A9" s="17"/>
      <c r="B9" s="2" t="s">
        <v>67</v>
      </c>
      <c r="C9" s="3" t="s">
        <v>73</v>
      </c>
    </row>
    <row r="10" spans="1:11" s="2" customFormat="1" ht="51" customHeight="1" x14ac:dyDescent="0.2">
      <c r="A10" s="17" t="s">
        <v>74</v>
      </c>
      <c r="B10" s="17" t="s">
        <v>75</v>
      </c>
      <c r="C10" s="85" t="s">
        <v>125</v>
      </c>
      <c r="D10" s="86"/>
      <c r="E10" s="86"/>
      <c r="F10" s="86"/>
      <c r="G10" s="86"/>
      <c r="H10" s="86"/>
      <c r="I10" s="86"/>
      <c r="J10" s="86"/>
      <c r="K10" s="86"/>
    </row>
    <row r="11" spans="1:11" s="2" customFormat="1" ht="16.899999999999999" customHeight="1" x14ac:dyDescent="0.2">
      <c r="A11" s="17" t="s">
        <v>76</v>
      </c>
      <c r="B11" s="87" t="s">
        <v>77</v>
      </c>
      <c r="C11" s="87"/>
      <c r="D11" s="87"/>
      <c r="E11" s="87"/>
      <c r="F11" s="87"/>
      <c r="G11" s="87"/>
      <c r="H11" s="87"/>
      <c r="I11" s="87"/>
      <c r="J11" s="87"/>
      <c r="K11" s="87"/>
    </row>
    <row r="12" spans="1:11" ht="18" customHeight="1" x14ac:dyDescent="0.2">
      <c r="A12" s="80" t="s">
        <v>78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</row>
    <row r="13" spans="1:11" ht="16.899999999999999" customHeight="1" x14ac:dyDescent="0.2">
      <c r="A13" s="43" t="s">
        <v>0</v>
      </c>
      <c r="B13" s="43" t="s">
        <v>1</v>
      </c>
      <c r="C13" s="46" t="s">
        <v>2</v>
      </c>
      <c r="D13" s="46"/>
      <c r="E13" s="46"/>
      <c r="F13" s="46" t="s">
        <v>3</v>
      </c>
      <c r="G13" s="46"/>
      <c r="H13" s="46"/>
      <c r="I13" s="46" t="s">
        <v>4</v>
      </c>
      <c r="J13" s="46"/>
      <c r="K13" s="46"/>
    </row>
    <row r="14" spans="1:11" ht="22.5" x14ac:dyDescent="0.2">
      <c r="A14" s="43"/>
      <c r="B14" s="43"/>
      <c r="C14" s="4" t="s">
        <v>79</v>
      </c>
      <c r="D14" s="4" t="s">
        <v>80</v>
      </c>
      <c r="E14" s="4" t="s">
        <v>81</v>
      </c>
      <c r="F14" s="4" t="s">
        <v>79</v>
      </c>
      <c r="G14" s="4" t="s">
        <v>80</v>
      </c>
      <c r="H14" s="4" t="s">
        <v>81</v>
      </c>
      <c r="I14" s="4" t="s">
        <v>79</v>
      </c>
      <c r="J14" s="4" t="s">
        <v>80</v>
      </c>
      <c r="K14" s="4" t="s">
        <v>81</v>
      </c>
    </row>
    <row r="15" spans="1:11" s="5" customFormat="1" ht="11.25" x14ac:dyDescent="0.2">
      <c r="A15" s="4"/>
      <c r="B15" s="4"/>
      <c r="C15" s="4" t="s">
        <v>82</v>
      </c>
      <c r="D15" s="4" t="s">
        <v>83</v>
      </c>
      <c r="E15" s="4" t="s">
        <v>84</v>
      </c>
      <c r="F15" s="4" t="s">
        <v>85</v>
      </c>
      <c r="G15" s="4" t="s">
        <v>86</v>
      </c>
      <c r="H15" s="4" t="s">
        <v>87</v>
      </c>
      <c r="I15" s="4" t="s">
        <v>88</v>
      </c>
      <c r="J15" s="4" t="s">
        <v>89</v>
      </c>
      <c r="K15" s="4" t="s">
        <v>90</v>
      </c>
    </row>
    <row r="16" spans="1:11" s="3" customFormat="1" ht="15" x14ac:dyDescent="0.2">
      <c r="A16" s="12" t="s">
        <v>6</v>
      </c>
      <c r="B16" s="13" t="s">
        <v>116</v>
      </c>
      <c r="C16" s="19">
        <v>18120.965</v>
      </c>
      <c r="D16" s="19">
        <v>0</v>
      </c>
      <c r="E16" s="19">
        <f>C16+D16</f>
        <v>18120.965</v>
      </c>
      <c r="F16" s="19">
        <v>18090.591830000001</v>
      </c>
      <c r="G16" s="19">
        <v>0</v>
      </c>
      <c r="H16" s="19">
        <f>F16+G16</f>
        <v>18090.591830000001</v>
      </c>
      <c r="I16" s="19">
        <f>F16-C16</f>
        <v>-30.373169999998936</v>
      </c>
      <c r="J16" s="19">
        <f>D16-G16</f>
        <v>0</v>
      </c>
      <c r="K16" s="19">
        <f>I16+J16</f>
        <v>-30.373169999998936</v>
      </c>
    </row>
    <row r="17" spans="1:11" ht="59.25" customHeight="1" x14ac:dyDescent="0.2">
      <c r="A17" s="78" t="s">
        <v>126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</row>
    <row r="18" spans="1:11" ht="15.75" x14ac:dyDescent="0.2">
      <c r="A18" s="11"/>
      <c r="B18" s="11" t="s">
        <v>7</v>
      </c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30" x14ac:dyDescent="0.2">
      <c r="A19" s="28" t="s">
        <v>5</v>
      </c>
      <c r="B19" s="29" t="s">
        <v>127</v>
      </c>
      <c r="C19" s="19">
        <v>18120.965</v>
      </c>
      <c r="D19" s="31">
        <v>0</v>
      </c>
      <c r="E19" s="30">
        <f>C19+D19</f>
        <v>18120.965</v>
      </c>
      <c r="F19" s="19">
        <v>18090.591830000001</v>
      </c>
      <c r="G19" s="31">
        <v>0</v>
      </c>
      <c r="H19" s="30">
        <f>F19+G19</f>
        <v>18090.591830000001</v>
      </c>
      <c r="I19" s="30">
        <f>F19-C19</f>
        <v>-30.373169999998936</v>
      </c>
      <c r="J19" s="30">
        <f>D19-G19</f>
        <v>0</v>
      </c>
      <c r="K19" s="30">
        <f>I19+J19</f>
        <v>-30.373169999998936</v>
      </c>
    </row>
    <row r="20" spans="1:11" ht="63" customHeight="1" x14ac:dyDescent="0.2">
      <c r="A20" s="78" t="s">
        <v>126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</row>
    <row r="22" spans="1:11" ht="21.6" customHeight="1" x14ac:dyDescent="0.2">
      <c r="A22" s="80" t="s">
        <v>94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</row>
    <row r="24" spans="1:11" ht="36" x14ac:dyDescent="0.2">
      <c r="A24" s="11" t="s">
        <v>8</v>
      </c>
      <c r="B24" s="11" t="s">
        <v>9</v>
      </c>
      <c r="C24" s="6" t="s">
        <v>91</v>
      </c>
      <c r="D24" s="6" t="s">
        <v>92</v>
      </c>
      <c r="E24" s="6" t="s">
        <v>93</v>
      </c>
    </row>
    <row r="25" spans="1:11" ht="15" x14ac:dyDescent="0.2">
      <c r="A25" s="11" t="s">
        <v>6</v>
      </c>
      <c r="B25" s="11" t="s">
        <v>11</v>
      </c>
      <c r="C25" s="11" t="s">
        <v>12</v>
      </c>
      <c r="D25" s="11"/>
      <c r="E25" s="11" t="s">
        <v>12</v>
      </c>
    </row>
    <row r="26" spans="1:11" ht="15" x14ac:dyDescent="0.2">
      <c r="A26" s="11"/>
      <c r="B26" s="11" t="s">
        <v>13</v>
      </c>
      <c r="C26" s="11"/>
      <c r="D26" s="11"/>
      <c r="E26" s="11"/>
    </row>
    <row r="27" spans="1:11" ht="15" x14ac:dyDescent="0.2">
      <c r="A27" s="11" t="s">
        <v>14</v>
      </c>
      <c r="B27" s="11" t="s">
        <v>15</v>
      </c>
      <c r="C27" s="11" t="s">
        <v>12</v>
      </c>
      <c r="D27" s="11"/>
      <c r="E27" s="11" t="s">
        <v>12</v>
      </c>
    </row>
    <row r="28" spans="1:11" ht="15" x14ac:dyDescent="0.2">
      <c r="A28" s="11" t="s">
        <v>16</v>
      </c>
      <c r="B28" s="11" t="s">
        <v>17</v>
      </c>
      <c r="C28" s="11" t="s">
        <v>12</v>
      </c>
      <c r="D28" s="11"/>
      <c r="E28" s="11" t="s">
        <v>12</v>
      </c>
    </row>
    <row r="29" spans="1:11" ht="44.25" customHeight="1" x14ac:dyDescent="0.2">
      <c r="A29" s="43" t="s">
        <v>18</v>
      </c>
      <c r="B29" s="43"/>
      <c r="C29" s="43"/>
      <c r="D29" s="43"/>
      <c r="E29" s="43"/>
    </row>
    <row r="30" spans="1:11" ht="15" x14ac:dyDescent="0.2">
      <c r="A30" s="11" t="s">
        <v>19</v>
      </c>
      <c r="B30" s="11" t="s">
        <v>20</v>
      </c>
      <c r="C30" s="19"/>
      <c r="D30" s="19"/>
      <c r="E30" s="19">
        <f>SUM(E32:E35)</f>
        <v>0</v>
      </c>
    </row>
    <row r="31" spans="1:11" ht="15" x14ac:dyDescent="0.2">
      <c r="A31" s="11"/>
      <c r="B31" s="11" t="s">
        <v>13</v>
      </c>
      <c r="C31" s="19"/>
      <c r="D31" s="19"/>
      <c r="E31" s="19"/>
    </row>
    <row r="32" spans="1:11" ht="15" x14ac:dyDescent="0.2">
      <c r="A32" s="11" t="s">
        <v>21</v>
      </c>
      <c r="B32" s="11" t="s">
        <v>15</v>
      </c>
      <c r="C32" s="19"/>
      <c r="D32" s="19"/>
      <c r="E32" s="19">
        <f>C32-D32</f>
        <v>0</v>
      </c>
    </row>
    <row r="33" spans="1:11" ht="15" x14ac:dyDescent="0.2">
      <c r="A33" s="11" t="s">
        <v>22</v>
      </c>
      <c r="B33" s="11" t="s">
        <v>23</v>
      </c>
      <c r="C33" s="19"/>
      <c r="D33" s="19"/>
      <c r="E33" s="19">
        <f>C33-D33</f>
        <v>0</v>
      </c>
    </row>
    <row r="34" spans="1:11" ht="15" x14ac:dyDescent="0.2">
      <c r="A34" s="11" t="s">
        <v>24</v>
      </c>
      <c r="B34" s="11" t="s">
        <v>25</v>
      </c>
      <c r="C34" s="19"/>
      <c r="D34" s="19"/>
      <c r="E34" s="19">
        <f>C34-D34</f>
        <v>0</v>
      </c>
    </row>
    <row r="35" spans="1:11" ht="15" x14ac:dyDescent="0.2">
      <c r="A35" s="11" t="s">
        <v>26</v>
      </c>
      <c r="B35" s="11" t="s">
        <v>27</v>
      </c>
      <c r="C35" s="19"/>
      <c r="D35" s="19"/>
      <c r="E35" s="19">
        <f>C35-D35</f>
        <v>0</v>
      </c>
    </row>
    <row r="36" spans="1:11" x14ac:dyDescent="0.2">
      <c r="A36" s="82" t="s">
        <v>167</v>
      </c>
      <c r="B36" s="43"/>
      <c r="C36" s="43"/>
      <c r="D36" s="43"/>
      <c r="E36" s="43"/>
    </row>
    <row r="37" spans="1:11" ht="15" x14ac:dyDescent="0.2">
      <c r="A37" s="11" t="s">
        <v>28</v>
      </c>
      <c r="B37" s="11" t="s">
        <v>29</v>
      </c>
      <c r="C37" s="11" t="s">
        <v>12</v>
      </c>
      <c r="D37" s="11"/>
      <c r="E37" s="11"/>
    </row>
    <row r="38" spans="1:11" ht="15" x14ac:dyDescent="0.2">
      <c r="A38" s="11"/>
      <c r="B38" s="11" t="s">
        <v>13</v>
      </c>
      <c r="C38" s="11"/>
      <c r="D38" s="11"/>
      <c r="E38" s="11"/>
    </row>
    <row r="39" spans="1:11" ht="15" x14ac:dyDescent="0.2">
      <c r="A39" s="11" t="s">
        <v>30</v>
      </c>
      <c r="B39" s="11" t="s">
        <v>15</v>
      </c>
      <c r="C39" s="11" t="s">
        <v>12</v>
      </c>
      <c r="D39" s="11"/>
      <c r="E39" s="11"/>
    </row>
    <row r="40" spans="1:11" ht="15" x14ac:dyDescent="0.2">
      <c r="A40" s="11" t="s">
        <v>31</v>
      </c>
      <c r="B40" s="11" t="s">
        <v>27</v>
      </c>
      <c r="C40" s="11" t="s">
        <v>12</v>
      </c>
      <c r="D40" s="11"/>
      <c r="E40" s="11"/>
    </row>
    <row r="42" spans="1:11" ht="16.149999999999999" customHeight="1" x14ac:dyDescent="0.2">
      <c r="A42" s="80" t="s">
        <v>95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</row>
    <row r="44" spans="1:11" x14ac:dyDescent="0.2">
      <c r="A44" s="43" t="s">
        <v>8</v>
      </c>
      <c r="B44" s="43" t="s">
        <v>9</v>
      </c>
      <c r="C44" s="43" t="s">
        <v>32</v>
      </c>
      <c r="D44" s="43"/>
      <c r="E44" s="43"/>
      <c r="F44" s="43" t="s">
        <v>33</v>
      </c>
      <c r="G44" s="43"/>
      <c r="H44" s="43"/>
      <c r="I44" s="43" t="s">
        <v>10</v>
      </c>
      <c r="J44" s="43"/>
      <c r="K44" s="43"/>
    </row>
    <row r="45" spans="1:11" ht="22.5" x14ac:dyDescent="0.2">
      <c r="A45" s="43"/>
      <c r="B45" s="43"/>
      <c r="C45" s="4" t="s">
        <v>118</v>
      </c>
      <c r="D45" s="4" t="s">
        <v>115</v>
      </c>
      <c r="E45" s="11" t="s">
        <v>34</v>
      </c>
      <c r="F45" s="4" t="s">
        <v>118</v>
      </c>
      <c r="G45" s="4" t="s">
        <v>115</v>
      </c>
      <c r="H45" s="11" t="s">
        <v>34</v>
      </c>
      <c r="I45" s="4" t="s">
        <v>118</v>
      </c>
      <c r="J45" s="4" t="s">
        <v>115</v>
      </c>
      <c r="K45" s="11" t="s">
        <v>34</v>
      </c>
    </row>
    <row r="46" spans="1:11" s="7" customFormat="1" ht="14.25" x14ac:dyDescent="0.2">
      <c r="A46" s="15" t="s">
        <v>96</v>
      </c>
      <c r="B46" s="15" t="s">
        <v>97</v>
      </c>
      <c r="C46" s="70"/>
      <c r="D46" s="70"/>
      <c r="E46" s="70"/>
      <c r="F46" s="70"/>
      <c r="G46" s="70"/>
      <c r="H46" s="70"/>
      <c r="I46" s="70"/>
      <c r="J46" s="70"/>
      <c r="K46" s="70"/>
    </row>
    <row r="47" spans="1:11" s="7" customFormat="1" x14ac:dyDescent="0.2">
      <c r="A47" s="20">
        <v>1</v>
      </c>
      <c r="B47" s="20" t="s">
        <v>128</v>
      </c>
      <c r="C47" s="21">
        <v>1</v>
      </c>
      <c r="D47" s="21"/>
      <c r="E47" s="21">
        <v>1</v>
      </c>
      <c r="F47" s="21">
        <v>1</v>
      </c>
      <c r="G47" s="21"/>
      <c r="H47" s="21">
        <v>1</v>
      </c>
      <c r="I47" s="21">
        <f>F47-C47</f>
        <v>0</v>
      </c>
      <c r="J47" s="21">
        <f t="shared" ref="J47:K47" si="0">G47-D47</f>
        <v>0</v>
      </c>
      <c r="K47" s="21">
        <f t="shared" si="0"/>
        <v>0</v>
      </c>
    </row>
    <row r="48" spans="1:11" s="7" customFormat="1" x14ac:dyDescent="0.2">
      <c r="A48" s="20">
        <v>2</v>
      </c>
      <c r="B48" s="20" t="s">
        <v>129</v>
      </c>
      <c r="C48" s="21">
        <v>90</v>
      </c>
      <c r="D48" s="21"/>
      <c r="E48" s="21">
        <v>90</v>
      </c>
      <c r="F48" s="21">
        <v>90</v>
      </c>
      <c r="G48" s="21"/>
      <c r="H48" s="21">
        <v>90</v>
      </c>
      <c r="I48" s="21">
        <f t="shared" ref="I48:I56" si="1">F48-C48</f>
        <v>0</v>
      </c>
      <c r="J48" s="21">
        <f t="shared" ref="J48:J56" si="2">G48-D48</f>
        <v>0</v>
      </c>
      <c r="K48" s="21">
        <f t="shared" ref="K48:K56" si="3">H48-E48</f>
        <v>0</v>
      </c>
    </row>
    <row r="49" spans="1:11" s="7" customFormat="1" x14ac:dyDescent="0.2">
      <c r="A49" s="20">
        <v>3</v>
      </c>
      <c r="B49" s="20" t="s">
        <v>130</v>
      </c>
      <c r="C49" s="21">
        <v>204</v>
      </c>
      <c r="D49" s="21"/>
      <c r="E49" s="21">
        <v>204</v>
      </c>
      <c r="F49" s="21">
        <v>163.625</v>
      </c>
      <c r="G49" s="21"/>
      <c r="H49" s="21">
        <v>163.625</v>
      </c>
      <c r="I49" s="21">
        <f t="shared" si="1"/>
        <v>-40.375</v>
      </c>
      <c r="J49" s="21">
        <f t="shared" si="2"/>
        <v>0</v>
      </c>
      <c r="K49" s="21">
        <f t="shared" si="3"/>
        <v>-40.375</v>
      </c>
    </row>
    <row r="50" spans="1:11" ht="27" customHeight="1" x14ac:dyDescent="0.2">
      <c r="A50" s="41" t="s">
        <v>174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</row>
    <row r="51" spans="1:11" s="7" customFormat="1" x14ac:dyDescent="0.2">
      <c r="A51" s="20">
        <v>4</v>
      </c>
      <c r="B51" s="20" t="s">
        <v>131</v>
      </c>
      <c r="C51" s="21">
        <v>43</v>
      </c>
      <c r="D51" s="21"/>
      <c r="E51" s="21">
        <v>43</v>
      </c>
      <c r="F51" s="21">
        <v>20.625</v>
      </c>
      <c r="G51" s="21"/>
      <c r="H51" s="21">
        <v>20.625</v>
      </c>
      <c r="I51" s="21">
        <f t="shared" si="1"/>
        <v>-22.375</v>
      </c>
      <c r="J51" s="21">
        <f t="shared" si="2"/>
        <v>0</v>
      </c>
      <c r="K51" s="21">
        <f t="shared" si="3"/>
        <v>-22.375</v>
      </c>
    </row>
    <row r="52" spans="1:11" ht="27" customHeight="1" x14ac:dyDescent="0.2">
      <c r="A52" s="41" t="s">
        <v>174</v>
      </c>
      <c r="B52" s="42"/>
      <c r="C52" s="42"/>
      <c r="D52" s="42"/>
      <c r="E52" s="42"/>
      <c r="F52" s="42"/>
      <c r="G52" s="42"/>
      <c r="H52" s="42"/>
      <c r="I52" s="42"/>
      <c r="J52" s="42"/>
      <c r="K52" s="42"/>
    </row>
    <row r="53" spans="1:11" s="7" customFormat="1" x14ac:dyDescent="0.2">
      <c r="A53" s="20">
        <v>5</v>
      </c>
      <c r="B53" s="20" t="s">
        <v>132</v>
      </c>
      <c r="C53" s="21">
        <v>114</v>
      </c>
      <c r="D53" s="21"/>
      <c r="E53" s="21">
        <v>114</v>
      </c>
      <c r="F53" s="21">
        <v>94.5</v>
      </c>
      <c r="G53" s="21"/>
      <c r="H53" s="21">
        <v>94.5</v>
      </c>
      <c r="I53" s="21">
        <f t="shared" si="1"/>
        <v>-19.5</v>
      </c>
      <c r="J53" s="21">
        <f t="shared" si="2"/>
        <v>0</v>
      </c>
      <c r="K53" s="21">
        <f t="shared" si="3"/>
        <v>-19.5</v>
      </c>
    </row>
    <row r="54" spans="1:11" ht="27" customHeight="1" x14ac:dyDescent="0.2">
      <c r="A54" s="41" t="s">
        <v>174</v>
      </c>
      <c r="B54" s="42"/>
      <c r="C54" s="42"/>
      <c r="D54" s="42"/>
      <c r="E54" s="42"/>
      <c r="F54" s="42"/>
      <c r="G54" s="42"/>
      <c r="H54" s="42"/>
      <c r="I54" s="42"/>
      <c r="J54" s="42"/>
      <c r="K54" s="42"/>
    </row>
    <row r="55" spans="1:11" s="7" customFormat="1" x14ac:dyDescent="0.2">
      <c r="A55" s="20">
        <v>6</v>
      </c>
      <c r="B55" s="20" t="s">
        <v>133</v>
      </c>
      <c r="C55" s="21">
        <v>10394.4</v>
      </c>
      <c r="D55" s="21"/>
      <c r="E55" s="21">
        <v>10394.4</v>
      </c>
      <c r="F55" s="21">
        <v>10394.4</v>
      </c>
      <c r="G55" s="21"/>
      <c r="H55" s="21">
        <v>10394.4</v>
      </c>
      <c r="I55" s="21">
        <f t="shared" si="1"/>
        <v>0</v>
      </c>
      <c r="J55" s="21">
        <f t="shared" si="2"/>
        <v>0</v>
      </c>
      <c r="K55" s="21">
        <f t="shared" si="3"/>
        <v>0</v>
      </c>
    </row>
    <row r="56" spans="1:11" ht="15" x14ac:dyDescent="0.2">
      <c r="A56" s="28">
        <v>7</v>
      </c>
      <c r="B56" s="29" t="s">
        <v>134</v>
      </c>
      <c r="C56" s="32"/>
      <c r="D56" s="32">
        <v>110.62</v>
      </c>
      <c r="E56" s="32">
        <v>110.62</v>
      </c>
      <c r="F56" s="32"/>
      <c r="G56" s="32">
        <v>80.540000000000006</v>
      </c>
      <c r="H56" s="32">
        <v>80.540000000000006</v>
      </c>
      <c r="I56" s="21">
        <f t="shared" si="1"/>
        <v>0</v>
      </c>
      <c r="J56" s="21">
        <f t="shared" si="2"/>
        <v>-30.08</v>
      </c>
      <c r="K56" s="21">
        <f t="shared" si="3"/>
        <v>-30.08</v>
      </c>
    </row>
    <row r="57" spans="1:11" ht="27" customHeight="1" x14ac:dyDescent="0.2">
      <c r="A57" s="41" t="s">
        <v>156</v>
      </c>
      <c r="B57" s="42"/>
      <c r="C57" s="42"/>
      <c r="D57" s="42"/>
      <c r="E57" s="42"/>
      <c r="F57" s="42"/>
      <c r="G57" s="42"/>
      <c r="H57" s="42"/>
      <c r="I57" s="42"/>
      <c r="J57" s="42"/>
      <c r="K57" s="42"/>
    </row>
    <row r="58" spans="1:11" s="14" customFormat="1" ht="14.25" x14ac:dyDescent="0.2">
      <c r="A58" s="18">
        <v>2</v>
      </c>
      <c r="B58" s="18" t="s">
        <v>98</v>
      </c>
      <c r="C58" s="71"/>
      <c r="D58" s="71"/>
      <c r="E58" s="71"/>
      <c r="F58" s="71"/>
      <c r="G58" s="71"/>
      <c r="H58" s="71"/>
      <c r="I58" s="71"/>
      <c r="J58" s="71"/>
      <c r="K58" s="71"/>
    </row>
    <row r="59" spans="1:11" s="7" customFormat="1" x14ac:dyDescent="0.2">
      <c r="A59" s="20">
        <v>8</v>
      </c>
      <c r="B59" s="20" t="s">
        <v>135</v>
      </c>
      <c r="C59" s="21">
        <v>13600</v>
      </c>
      <c r="D59" s="21"/>
      <c r="E59" s="21">
        <v>13600</v>
      </c>
      <c r="F59" s="21">
        <v>13505</v>
      </c>
      <c r="G59" s="21"/>
      <c r="H59" s="21">
        <v>13505</v>
      </c>
      <c r="I59" s="21">
        <f>F59-C59</f>
        <v>-95</v>
      </c>
      <c r="J59" s="21">
        <f t="shared" ref="J59:J69" si="4">G59-D59</f>
        <v>0</v>
      </c>
      <c r="K59" s="21">
        <f t="shared" ref="K59:K69" si="5">H59-E59</f>
        <v>-95</v>
      </c>
    </row>
    <row r="60" spans="1:11" s="7" customFormat="1" ht="12" customHeight="1" x14ac:dyDescent="0.2">
      <c r="A60" s="75" t="s">
        <v>150</v>
      </c>
      <c r="B60" s="76"/>
      <c r="C60" s="76"/>
      <c r="D60" s="76"/>
      <c r="E60" s="76"/>
      <c r="F60" s="76"/>
      <c r="G60" s="76"/>
      <c r="H60" s="76"/>
      <c r="I60" s="76"/>
      <c r="J60" s="76"/>
      <c r="K60" s="77"/>
    </row>
    <row r="61" spans="1:11" s="7" customFormat="1" x14ac:dyDescent="0.2">
      <c r="A61" s="20">
        <v>9</v>
      </c>
      <c r="B61" s="20" t="s">
        <v>136</v>
      </c>
      <c r="C61" s="21">
        <v>580</v>
      </c>
      <c r="D61" s="21"/>
      <c r="E61" s="21">
        <v>580</v>
      </c>
      <c r="F61" s="21">
        <v>573</v>
      </c>
      <c r="G61" s="21"/>
      <c r="H61" s="21">
        <v>573</v>
      </c>
      <c r="I61" s="21">
        <f t="shared" ref="I61:I69" si="6">F61-C61</f>
        <v>-7</v>
      </c>
      <c r="J61" s="21">
        <f t="shared" si="4"/>
        <v>0</v>
      </c>
      <c r="K61" s="21">
        <f t="shared" si="5"/>
        <v>-7</v>
      </c>
    </row>
    <row r="62" spans="1:11" s="7" customFormat="1" x14ac:dyDescent="0.2">
      <c r="A62" s="75" t="s">
        <v>150</v>
      </c>
      <c r="B62" s="76"/>
      <c r="C62" s="76"/>
      <c r="D62" s="76"/>
      <c r="E62" s="76"/>
      <c r="F62" s="76"/>
      <c r="G62" s="76"/>
      <c r="H62" s="76"/>
      <c r="I62" s="76"/>
      <c r="J62" s="76"/>
      <c r="K62" s="77"/>
    </row>
    <row r="63" spans="1:11" s="7" customFormat="1" x14ac:dyDescent="0.2">
      <c r="A63" s="20">
        <v>10</v>
      </c>
      <c r="B63" s="20" t="s">
        <v>137</v>
      </c>
      <c r="C63" s="21">
        <v>12966</v>
      </c>
      <c r="D63" s="21"/>
      <c r="E63" s="21">
        <v>12966</v>
      </c>
      <c r="F63" s="21">
        <v>12543</v>
      </c>
      <c r="G63" s="21"/>
      <c r="H63" s="21">
        <v>12543</v>
      </c>
      <c r="I63" s="21">
        <f t="shared" si="6"/>
        <v>-423</v>
      </c>
      <c r="J63" s="21">
        <f t="shared" si="4"/>
        <v>0</v>
      </c>
      <c r="K63" s="21">
        <f t="shared" si="5"/>
        <v>-423</v>
      </c>
    </row>
    <row r="64" spans="1:11" s="7" customFormat="1" x14ac:dyDescent="0.2">
      <c r="A64" s="75" t="s">
        <v>150</v>
      </c>
      <c r="B64" s="76"/>
      <c r="C64" s="76"/>
      <c r="D64" s="76"/>
      <c r="E64" s="76"/>
      <c r="F64" s="76"/>
      <c r="G64" s="76"/>
      <c r="H64" s="76"/>
      <c r="I64" s="76"/>
      <c r="J64" s="76"/>
      <c r="K64" s="77"/>
    </row>
    <row r="65" spans="1:11" s="7" customFormat="1" x14ac:dyDescent="0.2">
      <c r="A65" s="20">
        <v>11</v>
      </c>
      <c r="B65" s="20" t="s">
        <v>138</v>
      </c>
      <c r="C65" s="21">
        <v>580</v>
      </c>
      <c r="D65" s="21"/>
      <c r="E65" s="21">
        <v>580</v>
      </c>
      <c r="F65" s="21">
        <v>575</v>
      </c>
      <c r="G65" s="21"/>
      <c r="H65" s="21">
        <v>575</v>
      </c>
      <c r="I65" s="21">
        <f t="shared" si="6"/>
        <v>-5</v>
      </c>
      <c r="J65" s="21">
        <f t="shared" si="4"/>
        <v>0</v>
      </c>
      <c r="K65" s="21">
        <f t="shared" si="5"/>
        <v>-5</v>
      </c>
    </row>
    <row r="66" spans="1:11" s="7" customFormat="1" x14ac:dyDescent="0.2">
      <c r="A66" s="75" t="s">
        <v>151</v>
      </c>
      <c r="B66" s="76"/>
      <c r="C66" s="76"/>
      <c r="D66" s="76"/>
      <c r="E66" s="76"/>
      <c r="F66" s="76"/>
      <c r="G66" s="76"/>
      <c r="H66" s="76"/>
      <c r="I66" s="76"/>
      <c r="J66" s="76"/>
      <c r="K66" s="77"/>
    </row>
    <row r="67" spans="1:11" s="7" customFormat="1" x14ac:dyDescent="0.2">
      <c r="A67" s="20">
        <v>12</v>
      </c>
      <c r="B67" s="20" t="s">
        <v>139</v>
      </c>
      <c r="C67" s="21">
        <v>280</v>
      </c>
      <c r="D67" s="21"/>
      <c r="E67" s="21">
        <v>280</v>
      </c>
      <c r="F67" s="21">
        <v>277</v>
      </c>
      <c r="G67" s="21"/>
      <c r="H67" s="21">
        <v>277</v>
      </c>
      <c r="I67" s="21">
        <f t="shared" si="6"/>
        <v>-3</v>
      </c>
      <c r="J67" s="21">
        <f t="shared" si="4"/>
        <v>0</v>
      </c>
      <c r="K67" s="21">
        <f t="shared" si="5"/>
        <v>-3</v>
      </c>
    </row>
    <row r="68" spans="1:11" s="7" customFormat="1" x14ac:dyDescent="0.2">
      <c r="A68" s="20">
        <v>13</v>
      </c>
      <c r="B68" s="20" t="s">
        <v>140</v>
      </c>
      <c r="C68" s="21">
        <v>300</v>
      </c>
      <c r="D68" s="21"/>
      <c r="E68" s="21">
        <v>300</v>
      </c>
      <c r="F68" s="21">
        <v>298</v>
      </c>
      <c r="G68" s="21"/>
      <c r="H68" s="21">
        <v>298</v>
      </c>
      <c r="I68" s="21">
        <f t="shared" si="6"/>
        <v>-2</v>
      </c>
      <c r="J68" s="21">
        <f t="shared" si="4"/>
        <v>0</v>
      </c>
      <c r="K68" s="21">
        <f t="shared" si="5"/>
        <v>-2</v>
      </c>
    </row>
    <row r="69" spans="1:11" ht="15" x14ac:dyDescent="0.2">
      <c r="A69" s="28">
        <v>14</v>
      </c>
      <c r="B69" s="29" t="s">
        <v>141</v>
      </c>
      <c r="C69" s="32"/>
      <c r="D69" s="32">
        <v>3</v>
      </c>
      <c r="E69" s="32">
        <v>3</v>
      </c>
      <c r="F69" s="32"/>
      <c r="G69" s="32">
        <v>2</v>
      </c>
      <c r="H69" s="32">
        <v>2</v>
      </c>
      <c r="I69" s="21">
        <f t="shared" si="6"/>
        <v>0</v>
      </c>
      <c r="J69" s="21">
        <f t="shared" si="4"/>
        <v>-1</v>
      </c>
      <c r="K69" s="21">
        <f t="shared" si="5"/>
        <v>-1</v>
      </c>
    </row>
    <row r="70" spans="1:11" ht="31.15" customHeight="1" x14ac:dyDescent="0.2">
      <c r="A70" s="41" t="s">
        <v>153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</row>
    <row r="71" spans="1:11" ht="15" x14ac:dyDescent="0.2">
      <c r="A71" s="28"/>
      <c r="B71" s="29"/>
      <c r="C71" s="32"/>
      <c r="D71" s="32"/>
      <c r="E71" s="32"/>
      <c r="F71" s="32"/>
      <c r="G71" s="32"/>
      <c r="H71" s="32"/>
      <c r="I71" s="21"/>
      <c r="J71" s="21"/>
      <c r="K71" s="21"/>
    </row>
    <row r="72" spans="1:11" s="7" customFormat="1" ht="14.25" x14ac:dyDescent="0.2">
      <c r="A72" s="33" t="s">
        <v>99</v>
      </c>
      <c r="B72" s="33" t="s">
        <v>100</v>
      </c>
      <c r="C72" s="72"/>
      <c r="D72" s="72"/>
      <c r="E72" s="72"/>
      <c r="F72" s="72"/>
      <c r="G72" s="72"/>
      <c r="H72" s="72"/>
      <c r="I72" s="72"/>
      <c r="J72" s="72"/>
      <c r="K72" s="72"/>
    </row>
    <row r="73" spans="1:11" s="7" customFormat="1" ht="28.5" customHeight="1" x14ac:dyDescent="0.2">
      <c r="A73" s="28">
        <v>15</v>
      </c>
      <c r="B73" s="28" t="s">
        <v>142</v>
      </c>
      <c r="C73" s="32">
        <v>425</v>
      </c>
      <c r="D73" s="32">
        <v>0</v>
      </c>
      <c r="E73" s="32">
        <v>425</v>
      </c>
      <c r="F73" s="32">
        <v>429</v>
      </c>
      <c r="G73" s="32">
        <v>0</v>
      </c>
      <c r="H73" s="32">
        <v>429</v>
      </c>
      <c r="I73" s="32">
        <f>F73-C73</f>
        <v>4</v>
      </c>
      <c r="J73" s="32">
        <f t="shared" ref="J73:K73" si="7">G73-D73</f>
        <v>0</v>
      </c>
      <c r="K73" s="32">
        <f t="shared" si="7"/>
        <v>4</v>
      </c>
    </row>
    <row r="74" spans="1:11" s="7" customFormat="1" x14ac:dyDescent="0.2">
      <c r="A74" s="75" t="s">
        <v>154</v>
      </c>
      <c r="B74" s="76"/>
      <c r="C74" s="76"/>
      <c r="D74" s="76"/>
      <c r="E74" s="76"/>
      <c r="F74" s="76"/>
      <c r="G74" s="76"/>
      <c r="H74" s="76"/>
      <c r="I74" s="76"/>
      <c r="J74" s="76"/>
      <c r="K74" s="77"/>
    </row>
    <row r="75" spans="1:11" s="7" customFormat="1" ht="25.5" x14ac:dyDescent="0.2">
      <c r="A75" s="28">
        <v>16</v>
      </c>
      <c r="B75" s="28" t="s">
        <v>143</v>
      </c>
      <c r="C75" s="32">
        <v>8</v>
      </c>
      <c r="D75" s="32">
        <v>0</v>
      </c>
      <c r="E75" s="32">
        <v>8</v>
      </c>
      <c r="F75" s="32">
        <v>7.3</v>
      </c>
      <c r="G75" s="32">
        <v>0</v>
      </c>
      <c r="H75" s="32">
        <v>7.3</v>
      </c>
      <c r="I75" s="32">
        <f t="shared" ref="I75:I79" si="8">F75-C75</f>
        <v>-0.70000000000000018</v>
      </c>
      <c r="J75" s="32">
        <f t="shared" ref="J75:J79" si="9">G75-D75</f>
        <v>0</v>
      </c>
      <c r="K75" s="32">
        <f t="shared" ref="K75:K79" si="10">H75-E75</f>
        <v>-0.70000000000000018</v>
      </c>
    </row>
    <row r="76" spans="1:11" s="7" customFormat="1" ht="30.6" customHeight="1" x14ac:dyDescent="0.2">
      <c r="A76" s="75" t="s">
        <v>155</v>
      </c>
      <c r="B76" s="76"/>
      <c r="C76" s="76"/>
      <c r="D76" s="76"/>
      <c r="E76" s="76"/>
      <c r="F76" s="76"/>
      <c r="G76" s="76"/>
      <c r="H76" s="76"/>
      <c r="I76" s="76"/>
      <c r="J76" s="76"/>
      <c r="K76" s="77"/>
    </row>
    <row r="77" spans="1:11" s="7" customFormat="1" x14ac:dyDescent="0.2">
      <c r="A77" s="28">
        <v>17</v>
      </c>
      <c r="B77" s="28" t="s">
        <v>144</v>
      </c>
      <c r="C77" s="32">
        <v>1332.42</v>
      </c>
      <c r="D77" s="32">
        <v>0</v>
      </c>
      <c r="E77" s="32">
        <v>1332.42</v>
      </c>
      <c r="F77" s="32">
        <v>1339.55</v>
      </c>
      <c r="G77" s="32">
        <v>0</v>
      </c>
      <c r="H77" s="32">
        <v>1339.55</v>
      </c>
      <c r="I77" s="32">
        <f t="shared" si="8"/>
        <v>7.1299999999998818</v>
      </c>
      <c r="J77" s="32">
        <f t="shared" si="9"/>
        <v>0</v>
      </c>
      <c r="K77" s="32">
        <f t="shared" si="10"/>
        <v>7.1299999999998818</v>
      </c>
    </row>
    <row r="78" spans="1:11" s="7" customFormat="1" ht="28.15" customHeight="1" x14ac:dyDescent="0.2">
      <c r="A78" s="75" t="s">
        <v>152</v>
      </c>
      <c r="B78" s="76"/>
      <c r="C78" s="76"/>
      <c r="D78" s="76"/>
      <c r="E78" s="76"/>
      <c r="F78" s="76"/>
      <c r="G78" s="76"/>
      <c r="H78" s="76"/>
      <c r="I78" s="76"/>
      <c r="J78" s="76"/>
      <c r="K78" s="77"/>
    </row>
    <row r="79" spans="1:11" ht="30" customHeight="1" x14ac:dyDescent="0.2">
      <c r="A79" s="28">
        <v>18</v>
      </c>
      <c r="B79" s="29" t="s">
        <v>145</v>
      </c>
      <c r="C79" s="32"/>
      <c r="D79" s="32">
        <v>1002.84</v>
      </c>
      <c r="E79" s="32">
        <v>1002.84</v>
      </c>
      <c r="F79" s="32"/>
      <c r="G79" s="32">
        <v>1002.77</v>
      </c>
      <c r="H79" s="32">
        <f>F79+G79</f>
        <v>1002.77</v>
      </c>
      <c r="I79" s="32">
        <f t="shared" si="8"/>
        <v>0</v>
      </c>
      <c r="J79" s="32">
        <f t="shared" si="9"/>
        <v>-7.0000000000050022E-2</v>
      </c>
      <c r="K79" s="32">
        <f t="shared" si="10"/>
        <v>-7.0000000000050022E-2</v>
      </c>
    </row>
    <row r="80" spans="1:11" ht="45" customHeight="1" x14ac:dyDescent="0.2">
      <c r="A80" s="41" t="s">
        <v>156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</row>
    <row r="81" spans="1:11" ht="14.25" x14ac:dyDescent="0.2">
      <c r="A81" s="15">
        <v>4</v>
      </c>
      <c r="B81" s="16" t="s">
        <v>117</v>
      </c>
      <c r="C81" s="12"/>
      <c r="D81" s="12"/>
      <c r="E81" s="12"/>
      <c r="F81" s="12"/>
      <c r="G81" s="12"/>
      <c r="H81" s="12"/>
      <c r="I81" s="12"/>
      <c r="J81" s="12"/>
      <c r="K81" s="12"/>
    </row>
    <row r="82" spans="1:11" ht="45" x14ac:dyDescent="0.2">
      <c r="A82" s="20">
        <v>19</v>
      </c>
      <c r="B82" s="22" t="s">
        <v>146</v>
      </c>
      <c r="C82" s="21">
        <v>-10</v>
      </c>
      <c r="D82" s="21">
        <v>0</v>
      </c>
      <c r="E82" s="21">
        <v>-10</v>
      </c>
      <c r="F82" s="21">
        <v>-10</v>
      </c>
      <c r="G82" s="21">
        <v>0</v>
      </c>
      <c r="H82" s="21">
        <v>-10</v>
      </c>
      <c r="I82" s="21">
        <v>0</v>
      </c>
      <c r="J82" s="21">
        <v>0</v>
      </c>
      <c r="K82" s="21">
        <v>0</v>
      </c>
    </row>
    <row r="83" spans="1:11" ht="30" x14ac:dyDescent="0.2">
      <c r="A83" s="20">
        <v>20</v>
      </c>
      <c r="B83" s="29" t="s">
        <v>147</v>
      </c>
      <c r="C83" s="21">
        <v>0</v>
      </c>
      <c r="D83" s="21">
        <v>100</v>
      </c>
      <c r="E83" s="21">
        <f>C83+D83</f>
        <v>100</v>
      </c>
      <c r="F83" s="21"/>
      <c r="G83" s="21">
        <v>66.67</v>
      </c>
      <c r="H83" s="21">
        <v>66.67</v>
      </c>
      <c r="I83" s="21">
        <f t="shared" ref="I83:J83" si="11">F83-C83</f>
        <v>0</v>
      </c>
      <c r="J83" s="21">
        <f t="shared" si="11"/>
        <v>-33.33</v>
      </c>
      <c r="K83" s="21">
        <f>I83+J83</f>
        <v>-33.33</v>
      </c>
    </row>
    <row r="84" spans="1:11" ht="43.15" customHeight="1" x14ac:dyDescent="0.2">
      <c r="A84" s="73" t="s">
        <v>148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</row>
    <row r="85" spans="1:11" ht="33" customHeight="1" x14ac:dyDescent="0.2">
      <c r="A85" s="68" t="s">
        <v>101</v>
      </c>
      <c r="B85" s="69"/>
      <c r="C85" s="69"/>
      <c r="D85" s="69"/>
      <c r="E85" s="69"/>
      <c r="F85" s="69"/>
      <c r="G85" s="69"/>
      <c r="H85" s="69"/>
      <c r="I85" s="69"/>
      <c r="J85" s="69"/>
      <c r="K85" s="69"/>
    </row>
    <row r="86" spans="1:11" ht="51.6" customHeight="1" x14ac:dyDescent="0.2">
      <c r="A86" s="65" t="s">
        <v>149</v>
      </c>
      <c r="B86" s="66"/>
      <c r="C86" s="66"/>
      <c r="D86" s="66"/>
      <c r="E86" s="66"/>
      <c r="F86" s="66"/>
      <c r="G86" s="66"/>
      <c r="H86" s="66"/>
      <c r="I86" s="66"/>
      <c r="J86" s="66"/>
      <c r="K86" s="66"/>
    </row>
    <row r="87" spans="1:11" ht="14.25" customHeight="1" x14ac:dyDescent="0.2">
      <c r="A87" s="67" t="s">
        <v>102</v>
      </c>
      <c r="B87" s="67"/>
      <c r="C87" s="67"/>
      <c r="D87" s="67"/>
      <c r="E87" s="67"/>
      <c r="F87" s="67"/>
      <c r="G87" s="67"/>
      <c r="H87" s="67"/>
      <c r="I87" s="67"/>
      <c r="J87" s="67"/>
      <c r="K87" s="67"/>
    </row>
    <row r="88" spans="1:11" ht="12" customHeight="1" x14ac:dyDescent="0.2">
      <c r="A88" s="48" t="s">
        <v>103</v>
      </c>
      <c r="B88" s="48"/>
      <c r="C88" s="48"/>
      <c r="D88" s="48"/>
      <c r="E88" s="48"/>
      <c r="F88" s="48"/>
      <c r="G88" s="48"/>
      <c r="H88" s="48"/>
      <c r="I88" s="48"/>
      <c r="J88" s="48"/>
      <c r="K88" s="48"/>
    </row>
    <row r="89" spans="1:11" ht="17.45" customHeight="1" x14ac:dyDescent="0.2">
      <c r="A89" s="49" t="s">
        <v>38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</row>
    <row r="90" spans="1:11" ht="28.35" customHeight="1" x14ac:dyDescent="0.2">
      <c r="A90" s="43" t="s">
        <v>8</v>
      </c>
      <c r="B90" s="43" t="s">
        <v>9</v>
      </c>
      <c r="C90" s="46" t="s">
        <v>39</v>
      </c>
      <c r="D90" s="46"/>
      <c r="E90" s="46"/>
      <c r="F90" s="46" t="s">
        <v>40</v>
      </c>
      <c r="G90" s="46"/>
      <c r="H90" s="46"/>
      <c r="I90" s="51" t="s">
        <v>104</v>
      </c>
      <c r="J90" s="46"/>
      <c r="K90" s="46"/>
    </row>
    <row r="91" spans="1:11" s="5" customFormat="1" ht="20.45" customHeight="1" x14ac:dyDescent="0.2">
      <c r="A91" s="43"/>
      <c r="B91" s="43"/>
      <c r="C91" s="4" t="s">
        <v>79</v>
      </c>
      <c r="D91" s="4" t="s">
        <v>80</v>
      </c>
      <c r="E91" s="4" t="s">
        <v>81</v>
      </c>
      <c r="F91" s="4" t="s">
        <v>79</v>
      </c>
      <c r="G91" s="4" t="s">
        <v>80</v>
      </c>
      <c r="H91" s="4" t="s">
        <v>81</v>
      </c>
      <c r="I91" s="4" t="s">
        <v>79</v>
      </c>
      <c r="J91" s="4" t="s">
        <v>80</v>
      </c>
      <c r="K91" s="4" t="s">
        <v>81</v>
      </c>
    </row>
    <row r="92" spans="1:11" ht="15" x14ac:dyDescent="0.2">
      <c r="A92" s="11">
        <v>1</v>
      </c>
      <c r="B92" s="11" t="s">
        <v>41</v>
      </c>
      <c r="C92" s="12">
        <v>11640.365</v>
      </c>
      <c r="D92" s="19">
        <v>333.4</v>
      </c>
      <c r="E92" s="12">
        <f>C92+D92</f>
        <v>11973.764999999999</v>
      </c>
      <c r="F92" s="12">
        <v>18090.599999999999</v>
      </c>
      <c r="G92" s="19">
        <f>G16</f>
        <v>0</v>
      </c>
      <c r="H92" s="19">
        <f>F92+G92</f>
        <v>18090.599999999999</v>
      </c>
      <c r="I92" s="10">
        <f>F92/C92*100</f>
        <v>155.41265243830412</v>
      </c>
      <c r="J92" s="10">
        <f>G92/D92*100</f>
        <v>0</v>
      </c>
      <c r="K92" s="10">
        <f t="shared" ref="K92" si="12">H92/E92*100</f>
        <v>151.08531025955494</v>
      </c>
    </row>
    <row r="93" spans="1:11" ht="28.9" customHeight="1" x14ac:dyDescent="0.2">
      <c r="A93" s="44" t="s">
        <v>105</v>
      </c>
      <c r="B93" s="44"/>
      <c r="C93" s="44"/>
      <c r="D93" s="44"/>
      <c r="E93" s="44"/>
      <c r="F93" s="44"/>
      <c r="G93" s="44"/>
      <c r="H93" s="44"/>
      <c r="I93" s="44"/>
      <c r="J93" s="44"/>
      <c r="K93" s="44"/>
    </row>
    <row r="94" spans="1:11" ht="66.75" customHeight="1" x14ac:dyDescent="0.2">
      <c r="A94" s="50" t="s">
        <v>160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</row>
    <row r="95" spans="1:11" ht="15" x14ac:dyDescent="0.2">
      <c r="A95" s="11"/>
      <c r="B95" s="11" t="s">
        <v>13</v>
      </c>
      <c r="C95" s="11"/>
      <c r="D95" s="11"/>
      <c r="E95" s="11"/>
      <c r="F95" s="8"/>
      <c r="G95" s="8"/>
      <c r="H95" s="8"/>
      <c r="I95" s="8"/>
      <c r="J95" s="8"/>
      <c r="K95" s="8"/>
    </row>
    <row r="96" spans="1:11" ht="30" customHeight="1" x14ac:dyDescent="0.2">
      <c r="A96" s="11">
        <v>1</v>
      </c>
      <c r="B96" s="29" t="s">
        <v>127</v>
      </c>
      <c r="C96" s="21">
        <v>11640.365</v>
      </c>
      <c r="D96" s="21">
        <v>333.4</v>
      </c>
      <c r="E96" s="21">
        <f>C96+D96</f>
        <v>11973.764999999999</v>
      </c>
      <c r="F96" s="21">
        <v>18090.599999999999</v>
      </c>
      <c r="G96" s="19">
        <f>G20</f>
        <v>0</v>
      </c>
      <c r="H96" s="19">
        <f>F96+G96</f>
        <v>18090.599999999999</v>
      </c>
      <c r="I96" s="10">
        <f>F96/C96*100</f>
        <v>155.41265243830412</v>
      </c>
      <c r="J96" s="10">
        <f t="shared" ref="J96:K96" si="13">G96/D96*100</f>
        <v>0</v>
      </c>
      <c r="K96" s="10">
        <f t="shared" si="13"/>
        <v>151.08531025955494</v>
      </c>
    </row>
    <row r="97" spans="1:11" ht="49.5" customHeight="1" x14ac:dyDescent="0.2">
      <c r="A97" s="45" t="s">
        <v>107</v>
      </c>
      <c r="B97" s="46"/>
      <c r="C97" s="46"/>
      <c r="D97" s="46"/>
      <c r="E97" s="46"/>
      <c r="F97" s="46"/>
      <c r="G97" s="46"/>
      <c r="H97" s="46"/>
      <c r="I97" s="46"/>
      <c r="J97" s="46"/>
      <c r="K97" s="46"/>
    </row>
    <row r="98" spans="1:11" ht="61.15" customHeight="1" x14ac:dyDescent="0.2">
      <c r="A98" s="52" t="s">
        <v>159</v>
      </c>
      <c r="B98" s="53"/>
      <c r="C98" s="53"/>
      <c r="D98" s="53"/>
      <c r="E98" s="53"/>
      <c r="F98" s="53"/>
      <c r="G98" s="53"/>
      <c r="H98" s="53"/>
      <c r="I98" s="53"/>
      <c r="J98" s="53"/>
      <c r="K98" s="54"/>
    </row>
    <row r="99" spans="1:11" x14ac:dyDescent="0.2">
      <c r="A99" s="43" t="s">
        <v>8</v>
      </c>
      <c r="B99" s="43" t="s">
        <v>9</v>
      </c>
      <c r="C99" s="51" t="s">
        <v>158</v>
      </c>
      <c r="D99" s="46"/>
      <c r="E99" s="46"/>
      <c r="F99" s="51" t="s">
        <v>157</v>
      </c>
      <c r="G99" s="46"/>
      <c r="H99" s="46"/>
      <c r="I99" s="43" t="s">
        <v>10</v>
      </c>
      <c r="J99" s="43"/>
      <c r="K99" s="43"/>
    </row>
    <row r="100" spans="1:11" ht="22.5" x14ac:dyDescent="0.2">
      <c r="A100" s="43"/>
      <c r="B100" s="43"/>
      <c r="C100" s="4" t="s">
        <v>118</v>
      </c>
      <c r="D100" s="4" t="s">
        <v>115</v>
      </c>
      <c r="E100" s="20" t="s">
        <v>34</v>
      </c>
      <c r="F100" s="4" t="s">
        <v>118</v>
      </c>
      <c r="G100" s="4" t="s">
        <v>115</v>
      </c>
      <c r="H100" s="20" t="s">
        <v>34</v>
      </c>
      <c r="I100" s="4" t="s">
        <v>118</v>
      </c>
      <c r="J100" s="4" t="s">
        <v>115</v>
      </c>
      <c r="K100" s="20" t="s">
        <v>34</v>
      </c>
    </row>
    <row r="101" spans="1:11" s="7" customFormat="1" ht="14.25" x14ac:dyDescent="0.2">
      <c r="A101" s="24" t="s">
        <v>96</v>
      </c>
      <c r="B101" s="24" t="s">
        <v>97</v>
      </c>
      <c r="C101" s="70"/>
      <c r="D101" s="70"/>
      <c r="E101" s="70"/>
      <c r="F101" s="70"/>
      <c r="G101" s="70"/>
      <c r="H101" s="70"/>
      <c r="I101" s="70"/>
      <c r="J101" s="70"/>
      <c r="K101" s="70"/>
    </row>
    <row r="102" spans="1:11" s="7" customFormat="1" x14ac:dyDescent="0.2">
      <c r="A102" s="20">
        <v>1</v>
      </c>
      <c r="B102" s="20" t="s">
        <v>128</v>
      </c>
      <c r="C102" s="21">
        <v>1</v>
      </c>
      <c r="D102" s="21"/>
      <c r="E102" s="21">
        <v>1</v>
      </c>
      <c r="F102" s="21">
        <v>1</v>
      </c>
      <c r="G102" s="21"/>
      <c r="H102" s="21">
        <v>1</v>
      </c>
      <c r="I102" s="40">
        <f>F102/C102*100</f>
        <v>100</v>
      </c>
      <c r="J102" s="40"/>
      <c r="K102" s="40">
        <f t="shared" ref="K102" si="14">H102/E102*100</f>
        <v>100</v>
      </c>
    </row>
    <row r="103" spans="1:11" s="7" customFormat="1" x14ac:dyDescent="0.2">
      <c r="A103" s="20">
        <v>2</v>
      </c>
      <c r="B103" s="20" t="s">
        <v>129</v>
      </c>
      <c r="C103" s="21">
        <v>90</v>
      </c>
      <c r="D103" s="21"/>
      <c r="E103" s="21">
        <v>90</v>
      </c>
      <c r="F103" s="21">
        <v>90</v>
      </c>
      <c r="G103" s="21"/>
      <c r="H103" s="21">
        <v>90</v>
      </c>
      <c r="I103" s="40">
        <f t="shared" ref="I103:I107" si="15">F103/C103*100</f>
        <v>100</v>
      </c>
      <c r="J103" s="40"/>
      <c r="K103" s="40">
        <f t="shared" ref="K103:K108" si="16">H103/E103*100</f>
        <v>100</v>
      </c>
    </row>
    <row r="104" spans="1:11" s="7" customFormat="1" x14ac:dyDescent="0.2">
      <c r="A104" s="20">
        <v>3</v>
      </c>
      <c r="B104" s="20" t="s">
        <v>130</v>
      </c>
      <c r="C104" s="21">
        <v>166.88</v>
      </c>
      <c r="D104" s="21"/>
      <c r="E104" s="27">
        <v>166.875</v>
      </c>
      <c r="F104" s="21">
        <v>163.625</v>
      </c>
      <c r="G104" s="21"/>
      <c r="H104" s="21">
        <v>163.625</v>
      </c>
      <c r="I104" s="40">
        <f t="shared" si="15"/>
        <v>98.049496644295303</v>
      </c>
      <c r="J104" s="40"/>
      <c r="K104" s="40">
        <f t="shared" si="16"/>
        <v>98.052434456928836</v>
      </c>
    </row>
    <row r="105" spans="1:11" s="7" customFormat="1" x14ac:dyDescent="0.2">
      <c r="A105" s="20">
        <v>4</v>
      </c>
      <c r="B105" s="20" t="s">
        <v>131</v>
      </c>
      <c r="C105" s="21">
        <v>20.88</v>
      </c>
      <c r="D105" s="21"/>
      <c r="E105" s="27">
        <v>20.875</v>
      </c>
      <c r="F105" s="21">
        <v>20.625</v>
      </c>
      <c r="G105" s="21"/>
      <c r="H105" s="21">
        <v>20.625</v>
      </c>
      <c r="I105" s="40">
        <f t="shared" si="15"/>
        <v>98.77873563218391</v>
      </c>
      <c r="J105" s="40"/>
      <c r="K105" s="40">
        <f t="shared" si="16"/>
        <v>98.802395209580837</v>
      </c>
    </row>
    <row r="106" spans="1:11" s="7" customFormat="1" x14ac:dyDescent="0.2">
      <c r="A106" s="20">
        <v>5</v>
      </c>
      <c r="B106" s="20" t="s">
        <v>132</v>
      </c>
      <c r="C106" s="21">
        <v>97.75</v>
      </c>
      <c r="D106" s="21"/>
      <c r="E106" s="21">
        <v>97.75</v>
      </c>
      <c r="F106" s="21">
        <v>94.5</v>
      </c>
      <c r="G106" s="21"/>
      <c r="H106" s="21">
        <v>94.5</v>
      </c>
      <c r="I106" s="40">
        <f t="shared" si="15"/>
        <v>96.675191815856778</v>
      </c>
      <c r="J106" s="40"/>
      <c r="K106" s="40">
        <f t="shared" si="16"/>
        <v>96.675191815856778</v>
      </c>
    </row>
    <row r="107" spans="1:11" s="7" customFormat="1" x14ac:dyDescent="0.2">
      <c r="A107" s="20">
        <v>6</v>
      </c>
      <c r="B107" s="20" t="s">
        <v>133</v>
      </c>
      <c r="C107" s="21">
        <v>10394.4</v>
      </c>
      <c r="D107" s="21"/>
      <c r="E107" s="21">
        <v>10394.4</v>
      </c>
      <c r="F107" s="21">
        <v>10394.4</v>
      </c>
      <c r="G107" s="21"/>
      <c r="H107" s="21">
        <v>10394.4</v>
      </c>
      <c r="I107" s="40">
        <f t="shared" si="15"/>
        <v>100</v>
      </c>
      <c r="J107" s="40"/>
      <c r="K107" s="40">
        <f t="shared" si="16"/>
        <v>100</v>
      </c>
    </row>
    <row r="108" spans="1:11" ht="15" x14ac:dyDescent="0.2">
      <c r="A108" s="28">
        <v>7</v>
      </c>
      <c r="B108" s="29" t="s">
        <v>134</v>
      </c>
      <c r="C108" s="32"/>
      <c r="D108" s="32">
        <v>69.92</v>
      </c>
      <c r="E108" s="32">
        <v>69.92</v>
      </c>
      <c r="F108" s="32"/>
      <c r="G108" s="32">
        <v>80.540000000000006</v>
      </c>
      <c r="H108" s="32">
        <v>80.540000000000006</v>
      </c>
      <c r="I108" s="40"/>
      <c r="J108" s="40">
        <f t="shared" ref="J108" si="17">G108/D108*100</f>
        <v>115.1887871853547</v>
      </c>
      <c r="K108" s="40">
        <f t="shared" si="16"/>
        <v>115.1887871853547</v>
      </c>
    </row>
    <row r="109" spans="1:11" ht="45" x14ac:dyDescent="0.2">
      <c r="A109" s="35">
        <v>8</v>
      </c>
      <c r="B109" s="36" t="s">
        <v>162</v>
      </c>
      <c r="C109" s="37"/>
      <c r="D109" s="37">
        <v>333400</v>
      </c>
      <c r="E109" s="37">
        <v>333400</v>
      </c>
      <c r="F109" s="37">
        <v>0</v>
      </c>
      <c r="G109" s="37">
        <v>0</v>
      </c>
      <c r="H109" s="37">
        <v>0</v>
      </c>
      <c r="I109" s="40"/>
      <c r="J109" s="40"/>
      <c r="K109" s="40"/>
    </row>
    <row r="110" spans="1:11" s="23" customFormat="1" ht="14.25" x14ac:dyDescent="0.2">
      <c r="A110" s="25">
        <v>2</v>
      </c>
      <c r="B110" s="25" t="s">
        <v>98</v>
      </c>
      <c r="C110" s="71"/>
      <c r="D110" s="71"/>
      <c r="E110" s="71"/>
      <c r="F110" s="71"/>
      <c r="G110" s="71"/>
      <c r="H110" s="71"/>
      <c r="I110" s="71"/>
      <c r="J110" s="71"/>
      <c r="K110" s="71"/>
    </row>
    <row r="111" spans="1:11" s="7" customFormat="1" x14ac:dyDescent="0.2">
      <c r="A111" s="20">
        <v>9</v>
      </c>
      <c r="B111" s="20" t="s">
        <v>135</v>
      </c>
      <c r="C111" s="21">
        <v>13886</v>
      </c>
      <c r="D111" s="21"/>
      <c r="E111" s="21">
        <v>13886</v>
      </c>
      <c r="F111" s="21">
        <v>13505</v>
      </c>
      <c r="G111" s="21"/>
      <c r="H111" s="21">
        <v>13505</v>
      </c>
      <c r="I111" s="40">
        <f t="shared" ref="I111" si="18">F111/C111*100</f>
        <v>97.256229295693515</v>
      </c>
      <c r="J111" s="40"/>
      <c r="K111" s="40">
        <f t="shared" ref="K111" si="19">H111/E111*100</f>
        <v>97.256229295693515</v>
      </c>
    </row>
    <row r="112" spans="1:11" s="7" customFormat="1" x14ac:dyDescent="0.2">
      <c r="A112" s="20">
        <v>10</v>
      </c>
      <c r="B112" s="20" t="s">
        <v>136</v>
      </c>
      <c r="C112" s="21">
        <v>700</v>
      </c>
      <c r="D112" s="21"/>
      <c r="E112" s="21">
        <v>700</v>
      </c>
      <c r="F112" s="21">
        <v>573</v>
      </c>
      <c r="G112" s="21"/>
      <c r="H112" s="21">
        <v>573</v>
      </c>
      <c r="I112" s="40">
        <f t="shared" ref="I112:J117" si="20">F112/C112*100</f>
        <v>81.857142857142861</v>
      </c>
      <c r="J112" s="40"/>
      <c r="K112" s="40">
        <f t="shared" ref="K112:K117" si="21">H112/E112*100</f>
        <v>81.857142857142861</v>
      </c>
    </row>
    <row r="113" spans="1:11" s="7" customFormat="1" x14ac:dyDescent="0.2">
      <c r="A113" s="20">
        <v>11</v>
      </c>
      <c r="B113" s="20" t="s">
        <v>137</v>
      </c>
      <c r="C113" s="21">
        <v>16309</v>
      </c>
      <c r="D113" s="21"/>
      <c r="E113" s="21">
        <v>16309</v>
      </c>
      <c r="F113" s="21">
        <v>12543</v>
      </c>
      <c r="G113" s="21"/>
      <c r="H113" s="21">
        <v>12543</v>
      </c>
      <c r="I113" s="40">
        <f t="shared" si="20"/>
        <v>76.908455454043775</v>
      </c>
      <c r="J113" s="40"/>
      <c r="K113" s="40">
        <f t="shared" si="21"/>
        <v>76.908455454043775</v>
      </c>
    </row>
    <row r="114" spans="1:11" s="7" customFormat="1" x14ac:dyDescent="0.2">
      <c r="A114" s="20">
        <v>12</v>
      </c>
      <c r="B114" s="20" t="s">
        <v>138</v>
      </c>
      <c r="C114" s="21">
        <v>707</v>
      </c>
      <c r="D114" s="21"/>
      <c r="E114" s="21">
        <v>707</v>
      </c>
      <c r="F114" s="21">
        <v>575</v>
      </c>
      <c r="G114" s="21"/>
      <c r="H114" s="21">
        <v>575</v>
      </c>
      <c r="I114" s="40">
        <f t="shared" si="20"/>
        <v>81.329561527581333</v>
      </c>
      <c r="J114" s="40"/>
      <c r="K114" s="40">
        <f t="shared" si="21"/>
        <v>81.329561527581333</v>
      </c>
    </row>
    <row r="115" spans="1:11" s="7" customFormat="1" x14ac:dyDescent="0.2">
      <c r="A115" s="20">
        <v>13</v>
      </c>
      <c r="B115" s="20" t="s">
        <v>168</v>
      </c>
      <c r="C115" s="21">
        <v>344</v>
      </c>
      <c r="D115" s="21"/>
      <c r="E115" s="21">
        <v>344</v>
      </c>
      <c r="F115" s="21">
        <v>277</v>
      </c>
      <c r="G115" s="21"/>
      <c r="H115" s="21">
        <v>277</v>
      </c>
      <c r="I115" s="40">
        <f t="shared" si="20"/>
        <v>80.523255813953483</v>
      </c>
      <c r="J115" s="40"/>
      <c r="K115" s="40">
        <f t="shared" si="21"/>
        <v>80.523255813953483</v>
      </c>
    </row>
    <row r="116" spans="1:11" s="7" customFormat="1" x14ac:dyDescent="0.2">
      <c r="A116" s="20">
        <v>14</v>
      </c>
      <c r="B116" s="20" t="s">
        <v>140</v>
      </c>
      <c r="C116" s="21">
        <v>363</v>
      </c>
      <c r="D116" s="21"/>
      <c r="E116" s="21">
        <v>363</v>
      </c>
      <c r="F116" s="21">
        <v>298</v>
      </c>
      <c r="G116" s="21"/>
      <c r="H116" s="21">
        <v>298</v>
      </c>
      <c r="I116" s="40">
        <f t="shared" si="20"/>
        <v>82.093663911845724</v>
      </c>
      <c r="J116" s="40"/>
      <c r="K116" s="40">
        <f t="shared" si="21"/>
        <v>82.093663911845724</v>
      </c>
    </row>
    <row r="117" spans="1:11" ht="15" x14ac:dyDescent="0.2">
      <c r="A117" s="28">
        <v>15</v>
      </c>
      <c r="B117" s="29" t="s">
        <v>141</v>
      </c>
      <c r="C117" s="32"/>
      <c r="D117" s="32">
        <v>2</v>
      </c>
      <c r="E117" s="32">
        <v>2</v>
      </c>
      <c r="F117" s="32"/>
      <c r="G117" s="32">
        <v>2</v>
      </c>
      <c r="H117" s="32">
        <v>2</v>
      </c>
      <c r="I117" s="40"/>
      <c r="J117" s="40">
        <f t="shared" si="20"/>
        <v>100</v>
      </c>
      <c r="K117" s="40">
        <f t="shared" si="21"/>
        <v>100</v>
      </c>
    </row>
    <row r="118" spans="1:11" ht="45" x14ac:dyDescent="0.2">
      <c r="A118" s="35">
        <v>16</v>
      </c>
      <c r="B118" s="36" t="s">
        <v>163</v>
      </c>
      <c r="C118" s="37"/>
      <c r="D118" s="37">
        <v>2</v>
      </c>
      <c r="E118" s="37">
        <v>2</v>
      </c>
      <c r="F118" s="37">
        <v>0</v>
      </c>
      <c r="G118" s="37">
        <v>0</v>
      </c>
      <c r="H118" s="37">
        <v>0</v>
      </c>
      <c r="I118" s="40"/>
      <c r="J118" s="40"/>
      <c r="K118" s="40"/>
    </row>
    <row r="119" spans="1:11" s="7" customFormat="1" ht="14.25" x14ac:dyDescent="0.2">
      <c r="A119" s="33" t="s">
        <v>99</v>
      </c>
      <c r="B119" s="33" t="s">
        <v>100</v>
      </c>
      <c r="C119" s="72"/>
      <c r="D119" s="72"/>
      <c r="E119" s="72"/>
      <c r="F119" s="72"/>
      <c r="G119" s="72"/>
      <c r="H119" s="72"/>
      <c r="I119" s="72"/>
      <c r="J119" s="72"/>
      <c r="K119" s="72"/>
    </row>
    <row r="120" spans="1:11" s="7" customFormat="1" ht="38.25" x14ac:dyDescent="0.2">
      <c r="A120" s="28">
        <v>17</v>
      </c>
      <c r="B120" s="28" t="s">
        <v>142</v>
      </c>
      <c r="C120" s="32">
        <v>456</v>
      </c>
      <c r="D120" s="32">
        <v>0</v>
      </c>
      <c r="E120" s="32">
        <v>456</v>
      </c>
      <c r="F120" s="32">
        <v>429</v>
      </c>
      <c r="G120" s="32">
        <v>0</v>
      </c>
      <c r="H120" s="32">
        <v>429</v>
      </c>
      <c r="I120" s="40">
        <f t="shared" ref="I120" si="22">F120/C120*100</f>
        <v>94.078947368421055</v>
      </c>
      <c r="J120" s="40"/>
      <c r="K120" s="40">
        <f t="shared" ref="K120" si="23">H120/E120*100</f>
        <v>94.078947368421055</v>
      </c>
    </row>
    <row r="121" spans="1:11" s="7" customFormat="1" ht="25.5" x14ac:dyDescent="0.2">
      <c r="A121" s="28">
        <v>18</v>
      </c>
      <c r="B121" s="28" t="s">
        <v>143</v>
      </c>
      <c r="C121" s="32">
        <v>7.1</v>
      </c>
      <c r="D121" s="32">
        <v>0</v>
      </c>
      <c r="E121" s="32">
        <v>7.1</v>
      </c>
      <c r="F121" s="32">
        <v>7.3</v>
      </c>
      <c r="G121" s="32">
        <v>0</v>
      </c>
      <c r="H121" s="32">
        <v>7.3</v>
      </c>
      <c r="I121" s="40">
        <f t="shared" ref="I121:I122" si="24">F121/C121*100</f>
        <v>102.8169014084507</v>
      </c>
      <c r="J121" s="40"/>
      <c r="K121" s="40">
        <f t="shared" ref="K121:K123" si="25">H121/E121*100</f>
        <v>102.8169014084507</v>
      </c>
    </row>
    <row r="122" spans="1:11" s="7" customFormat="1" x14ac:dyDescent="0.2">
      <c r="A122" s="28">
        <v>19</v>
      </c>
      <c r="B122" s="28" t="s">
        <v>144</v>
      </c>
      <c r="C122" s="32">
        <v>838.28</v>
      </c>
      <c r="D122" s="32">
        <v>0</v>
      </c>
      <c r="E122" s="32">
        <v>838.28</v>
      </c>
      <c r="F122" s="32">
        <v>1339.55</v>
      </c>
      <c r="G122" s="32">
        <v>0</v>
      </c>
      <c r="H122" s="32">
        <v>1339.55</v>
      </c>
      <c r="I122" s="40">
        <f t="shared" si="24"/>
        <v>159.79744238202031</v>
      </c>
      <c r="J122" s="40"/>
      <c r="K122" s="40">
        <f t="shared" si="25"/>
        <v>159.79744238202031</v>
      </c>
    </row>
    <row r="123" spans="1:11" ht="30" customHeight="1" x14ac:dyDescent="0.2">
      <c r="A123" s="28">
        <v>20</v>
      </c>
      <c r="B123" s="29" t="s">
        <v>145</v>
      </c>
      <c r="C123" s="32"/>
      <c r="D123" s="32">
        <v>1303.1199999999999</v>
      </c>
      <c r="E123" s="32">
        <v>1303.1199999999999</v>
      </c>
      <c r="F123" s="32"/>
      <c r="G123" s="32">
        <v>1002.77</v>
      </c>
      <c r="H123" s="32">
        <f>F123+G123</f>
        <v>1002.77</v>
      </c>
      <c r="I123" s="40"/>
      <c r="J123" s="40">
        <f t="shared" ref="J123" si="26">G123/D123*100</f>
        <v>76.951470317392108</v>
      </c>
      <c r="K123" s="40">
        <f t="shared" si="25"/>
        <v>76.951470317392108</v>
      </c>
    </row>
    <row r="124" spans="1:11" ht="45" x14ac:dyDescent="0.2">
      <c r="A124" s="35">
        <v>21</v>
      </c>
      <c r="B124" s="36" t="s">
        <v>164</v>
      </c>
      <c r="C124" s="37"/>
      <c r="D124" s="37">
        <v>166700</v>
      </c>
      <c r="E124" s="37">
        <v>166700</v>
      </c>
      <c r="F124" s="37">
        <v>0</v>
      </c>
      <c r="G124" s="37">
        <v>0</v>
      </c>
      <c r="H124" s="37">
        <v>0</v>
      </c>
      <c r="I124" s="40"/>
      <c r="J124" s="40"/>
      <c r="K124" s="40"/>
    </row>
    <row r="125" spans="1:11" ht="14.25" x14ac:dyDescent="0.2">
      <c r="A125" s="24">
        <v>4</v>
      </c>
      <c r="B125" s="26" t="s">
        <v>117</v>
      </c>
      <c r="C125" s="21"/>
      <c r="D125" s="21"/>
      <c r="E125" s="21"/>
      <c r="F125" s="21"/>
      <c r="G125" s="21"/>
      <c r="H125" s="21"/>
      <c r="I125" s="39"/>
      <c r="J125" s="39"/>
      <c r="K125" s="39"/>
    </row>
    <row r="126" spans="1:11" ht="45" x14ac:dyDescent="0.2">
      <c r="A126" s="20">
        <v>22</v>
      </c>
      <c r="B126" s="22" t="s">
        <v>146</v>
      </c>
      <c r="C126" s="21">
        <v>-0.4</v>
      </c>
      <c r="D126" s="21">
        <v>0</v>
      </c>
      <c r="E126" s="21">
        <v>-0.4</v>
      </c>
      <c r="F126" s="21">
        <v>-10</v>
      </c>
      <c r="G126" s="21">
        <v>0</v>
      </c>
      <c r="H126" s="21">
        <v>-10</v>
      </c>
      <c r="I126" s="40">
        <f t="shared" ref="I126" si="27">F126/C126*100</f>
        <v>2500</v>
      </c>
      <c r="J126" s="40"/>
      <c r="K126" s="40">
        <f t="shared" ref="K126" si="28">H126/E126*100</f>
        <v>2500</v>
      </c>
    </row>
    <row r="127" spans="1:11" ht="30" x14ac:dyDescent="0.2">
      <c r="A127" s="20">
        <v>23</v>
      </c>
      <c r="B127" s="29" t="s">
        <v>147</v>
      </c>
      <c r="C127" s="21">
        <v>0</v>
      </c>
      <c r="D127" s="21">
        <v>67</v>
      </c>
      <c r="E127" s="21">
        <f>C127+D127</f>
        <v>67</v>
      </c>
      <c r="F127" s="21"/>
      <c r="G127" s="21">
        <v>66.67</v>
      </c>
      <c r="H127" s="21">
        <v>66.67</v>
      </c>
      <c r="I127" s="40"/>
      <c r="J127" s="40">
        <f t="shared" ref="J127" si="29">G127/D127*100</f>
        <v>99.507462686567166</v>
      </c>
      <c r="K127" s="40">
        <f t="shared" ref="K127" si="30">H127/E127*100</f>
        <v>99.507462686567166</v>
      </c>
    </row>
    <row r="128" spans="1:11" ht="30" x14ac:dyDescent="0.2">
      <c r="A128" s="35">
        <v>24</v>
      </c>
      <c r="B128" s="36" t="s">
        <v>165</v>
      </c>
      <c r="C128" s="37"/>
      <c r="D128" s="38">
        <v>99.85</v>
      </c>
      <c r="E128" s="34">
        <f>C128+D128</f>
        <v>99.85</v>
      </c>
      <c r="F128" s="37">
        <v>0</v>
      </c>
      <c r="G128" s="37">
        <v>0</v>
      </c>
      <c r="H128" s="37">
        <v>0</v>
      </c>
      <c r="I128" s="40"/>
      <c r="J128" s="40"/>
      <c r="K128" s="40"/>
    </row>
    <row r="129" spans="1:11" ht="17.45" customHeight="1" x14ac:dyDescent="0.2">
      <c r="A129" s="45" t="s">
        <v>106</v>
      </c>
      <c r="B129" s="45"/>
      <c r="C129" s="45"/>
      <c r="D129" s="45"/>
      <c r="E129" s="45"/>
      <c r="F129" s="45"/>
      <c r="G129" s="45"/>
      <c r="H129" s="45"/>
      <c r="I129" s="45"/>
      <c r="J129" s="45"/>
      <c r="K129" s="45"/>
    </row>
    <row r="130" spans="1:11" ht="84" customHeight="1" x14ac:dyDescent="0.2">
      <c r="A130" s="50" t="s">
        <v>166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</row>
    <row r="131" spans="1:11" ht="13.9" customHeight="1" x14ac:dyDescent="0.2">
      <c r="A131" s="47" t="s">
        <v>108</v>
      </c>
      <c r="B131" s="47"/>
      <c r="C131" s="47"/>
      <c r="D131" s="47"/>
      <c r="E131" s="47"/>
      <c r="F131" s="47"/>
      <c r="G131" s="47"/>
      <c r="H131" s="47"/>
      <c r="I131" s="47"/>
      <c r="J131" s="47"/>
      <c r="K131" s="47"/>
    </row>
    <row r="132" spans="1:11" ht="33" customHeight="1" x14ac:dyDescent="0.2">
      <c r="A132" s="48" t="s">
        <v>109</v>
      </c>
      <c r="B132" s="48"/>
      <c r="C132" s="48"/>
      <c r="D132" s="48"/>
      <c r="E132" s="48"/>
      <c r="F132" s="48"/>
      <c r="G132" s="48"/>
      <c r="H132" s="48"/>
      <c r="I132" s="48"/>
      <c r="J132" s="48"/>
      <c r="K132" s="48"/>
    </row>
    <row r="134" spans="1:11" ht="15" customHeight="1" x14ac:dyDescent="0.2">
      <c r="A134" s="49" t="s">
        <v>42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</row>
    <row r="136" spans="1:11" ht="72" x14ac:dyDescent="0.2">
      <c r="A136" s="11" t="s">
        <v>43</v>
      </c>
      <c r="B136" s="11" t="s">
        <v>9</v>
      </c>
      <c r="C136" s="6" t="s">
        <v>110</v>
      </c>
      <c r="D136" s="6" t="s">
        <v>111</v>
      </c>
      <c r="E136" s="6" t="s">
        <v>112</v>
      </c>
      <c r="F136" s="6" t="s">
        <v>93</v>
      </c>
      <c r="G136" s="6" t="s">
        <v>113</v>
      </c>
      <c r="H136" s="6" t="s">
        <v>114</v>
      </c>
    </row>
    <row r="137" spans="1:11" ht="15" x14ac:dyDescent="0.2">
      <c r="A137" s="11" t="s">
        <v>6</v>
      </c>
      <c r="B137" s="11" t="s">
        <v>19</v>
      </c>
      <c r="C137" s="11" t="s">
        <v>28</v>
      </c>
      <c r="D137" s="11" t="s">
        <v>37</v>
      </c>
      <c r="E137" s="11" t="s">
        <v>36</v>
      </c>
      <c r="F137" s="11" t="s">
        <v>44</v>
      </c>
      <c r="G137" s="11" t="s">
        <v>35</v>
      </c>
      <c r="H137" s="11" t="s">
        <v>45</v>
      </c>
    </row>
    <row r="138" spans="1:11" ht="15" x14ac:dyDescent="0.2">
      <c r="A138" s="11" t="s">
        <v>46</v>
      </c>
      <c r="B138" s="11" t="s">
        <v>47</v>
      </c>
      <c r="C138" s="11" t="s">
        <v>12</v>
      </c>
      <c r="D138" s="11"/>
      <c r="E138" s="11"/>
      <c r="F138" s="11"/>
      <c r="G138" s="11" t="s">
        <v>12</v>
      </c>
      <c r="H138" s="11" t="s">
        <v>12</v>
      </c>
    </row>
    <row r="139" spans="1:11" ht="15" x14ac:dyDescent="0.2">
      <c r="A139" s="11"/>
      <c r="B139" s="11" t="s">
        <v>48</v>
      </c>
      <c r="C139" s="11" t="s">
        <v>12</v>
      </c>
      <c r="D139" s="11"/>
      <c r="E139" s="11"/>
      <c r="F139" s="11"/>
      <c r="G139" s="11" t="s">
        <v>12</v>
      </c>
      <c r="H139" s="11" t="s">
        <v>12</v>
      </c>
    </row>
    <row r="140" spans="1:11" ht="30" x14ac:dyDescent="0.2">
      <c r="A140" s="11"/>
      <c r="B140" s="11" t="s">
        <v>49</v>
      </c>
      <c r="C140" s="11" t="s">
        <v>12</v>
      </c>
      <c r="D140" s="11"/>
      <c r="E140" s="11"/>
      <c r="F140" s="11"/>
      <c r="G140" s="11" t="s">
        <v>12</v>
      </c>
      <c r="H140" s="11" t="s">
        <v>12</v>
      </c>
    </row>
    <row r="141" spans="1:11" ht="15" x14ac:dyDescent="0.2">
      <c r="A141" s="11"/>
      <c r="B141" s="11" t="s">
        <v>50</v>
      </c>
      <c r="C141" s="11" t="s">
        <v>12</v>
      </c>
      <c r="D141" s="11"/>
      <c r="E141" s="11"/>
      <c r="F141" s="11"/>
      <c r="G141" s="11" t="s">
        <v>12</v>
      </c>
      <c r="H141" s="11" t="s">
        <v>12</v>
      </c>
    </row>
    <row r="142" spans="1:11" ht="15" x14ac:dyDescent="0.2">
      <c r="A142" s="11"/>
      <c r="B142" s="11" t="s">
        <v>51</v>
      </c>
      <c r="C142" s="11" t="s">
        <v>12</v>
      </c>
      <c r="D142" s="11"/>
      <c r="E142" s="11"/>
      <c r="F142" s="11"/>
      <c r="G142" s="11" t="s">
        <v>12</v>
      </c>
      <c r="H142" s="11" t="s">
        <v>12</v>
      </c>
    </row>
    <row r="143" spans="1:11" x14ac:dyDescent="0.2">
      <c r="A143" s="43" t="s">
        <v>52</v>
      </c>
      <c r="B143" s="43"/>
      <c r="C143" s="43"/>
      <c r="D143" s="43"/>
      <c r="E143" s="43"/>
      <c r="F143" s="43"/>
      <c r="G143" s="43"/>
      <c r="H143" s="43"/>
    </row>
    <row r="144" spans="1:11" ht="15" x14ac:dyDescent="0.2">
      <c r="A144" s="11" t="s">
        <v>19</v>
      </c>
      <c r="B144" s="11" t="s">
        <v>53</v>
      </c>
      <c r="C144" s="11" t="s">
        <v>12</v>
      </c>
      <c r="D144" s="11"/>
      <c r="E144" s="11"/>
      <c r="F144" s="11"/>
      <c r="G144" s="11" t="s">
        <v>12</v>
      </c>
      <c r="H144" s="11" t="s">
        <v>12</v>
      </c>
    </row>
    <row r="145" spans="1:11" x14ac:dyDescent="0.2">
      <c r="A145" s="43" t="s">
        <v>54</v>
      </c>
      <c r="B145" s="43"/>
      <c r="C145" s="43"/>
      <c r="D145" s="43"/>
      <c r="E145" s="43"/>
      <c r="F145" s="43"/>
      <c r="G145" s="43"/>
      <c r="H145" s="43"/>
    </row>
    <row r="146" spans="1:11" x14ac:dyDescent="0.2">
      <c r="A146" s="43" t="s">
        <v>55</v>
      </c>
      <c r="B146" s="43"/>
      <c r="C146" s="43"/>
      <c r="D146" s="43"/>
      <c r="E146" s="43"/>
      <c r="F146" s="43"/>
      <c r="G146" s="43"/>
      <c r="H146" s="43"/>
    </row>
    <row r="147" spans="1:11" ht="15" x14ac:dyDescent="0.2">
      <c r="A147" s="11" t="s">
        <v>21</v>
      </c>
      <c r="B147" s="11" t="s">
        <v>56</v>
      </c>
      <c r="C147" s="11"/>
      <c r="D147" s="11"/>
      <c r="E147" s="11"/>
      <c r="F147" s="11"/>
      <c r="G147" s="11"/>
      <c r="H147" s="11"/>
    </row>
    <row r="148" spans="1:11" ht="15" x14ac:dyDescent="0.2">
      <c r="A148" s="11"/>
      <c r="B148" s="11" t="s">
        <v>57</v>
      </c>
      <c r="C148" s="11"/>
      <c r="D148" s="11"/>
      <c r="E148" s="11"/>
      <c r="F148" s="11"/>
      <c r="G148" s="11"/>
      <c r="H148" s="11"/>
    </row>
    <row r="149" spans="1:11" ht="13.5" thickBot="1" x14ac:dyDescent="0.25">
      <c r="A149" s="57" t="s">
        <v>58</v>
      </c>
      <c r="B149" s="58"/>
      <c r="C149" s="58"/>
      <c r="D149" s="58"/>
      <c r="E149" s="58"/>
      <c r="F149" s="58"/>
      <c r="G149" s="58"/>
      <c r="H149" s="59"/>
    </row>
    <row r="150" spans="1:11" ht="30" x14ac:dyDescent="0.2">
      <c r="A150" s="11"/>
      <c r="B150" s="11" t="s">
        <v>59</v>
      </c>
      <c r="C150" s="11"/>
      <c r="D150" s="11"/>
      <c r="E150" s="11"/>
      <c r="F150" s="11"/>
      <c r="G150" s="11"/>
      <c r="H150" s="11"/>
    </row>
    <row r="151" spans="1:11" ht="30" x14ac:dyDescent="0.2">
      <c r="A151" s="11"/>
      <c r="B151" s="11" t="s">
        <v>60</v>
      </c>
      <c r="C151" s="11"/>
      <c r="D151" s="11"/>
      <c r="E151" s="11"/>
      <c r="F151" s="11"/>
      <c r="G151" s="11"/>
      <c r="H151" s="11"/>
    </row>
    <row r="152" spans="1:11" ht="30" x14ac:dyDescent="0.2">
      <c r="A152" s="11" t="s">
        <v>22</v>
      </c>
      <c r="B152" s="11" t="s">
        <v>61</v>
      </c>
      <c r="C152" s="11" t="s">
        <v>12</v>
      </c>
      <c r="D152" s="11"/>
      <c r="E152" s="11"/>
      <c r="F152" s="11"/>
      <c r="G152" s="11" t="s">
        <v>12</v>
      </c>
      <c r="H152" s="11" t="s">
        <v>12</v>
      </c>
    </row>
    <row r="153" spans="1:11" ht="22.9" customHeight="1" x14ac:dyDescent="0.2">
      <c r="A153" s="60" t="s">
        <v>120</v>
      </c>
      <c r="B153" s="60"/>
      <c r="C153" s="60"/>
      <c r="D153" s="60"/>
      <c r="E153" s="60"/>
      <c r="F153" s="60"/>
      <c r="G153" s="60"/>
      <c r="H153" s="60"/>
      <c r="I153" s="60"/>
      <c r="J153" s="60"/>
      <c r="K153" s="60"/>
    </row>
    <row r="154" spans="1:11" ht="30.6" customHeight="1" x14ac:dyDescent="0.2">
      <c r="A154" s="61" t="s">
        <v>161</v>
      </c>
      <c r="B154" s="61"/>
      <c r="C154" s="61"/>
      <c r="D154" s="61"/>
      <c r="E154" s="61"/>
      <c r="F154" s="61"/>
      <c r="G154" s="61"/>
      <c r="H154" s="61"/>
      <c r="I154" s="61"/>
      <c r="J154" s="61"/>
      <c r="K154" s="61"/>
    </row>
    <row r="155" spans="1:11" ht="18" customHeight="1" x14ac:dyDescent="0.2">
      <c r="A155" s="55" t="s">
        <v>119</v>
      </c>
      <c r="B155" s="62"/>
      <c r="C155" s="62"/>
      <c r="D155" s="62"/>
      <c r="E155" s="62"/>
      <c r="F155" s="62"/>
      <c r="G155" s="62"/>
      <c r="H155" s="62"/>
      <c r="I155" s="62"/>
      <c r="J155" s="62"/>
      <c r="K155" s="62"/>
    </row>
    <row r="156" spans="1:11" ht="48" customHeight="1" x14ac:dyDescent="0.2">
      <c r="A156" s="63" t="s">
        <v>171</v>
      </c>
      <c r="B156" s="64"/>
      <c r="C156" s="64"/>
      <c r="D156" s="64"/>
      <c r="E156" s="64"/>
      <c r="F156" s="64"/>
      <c r="G156" s="64"/>
      <c r="H156" s="64"/>
      <c r="I156" s="64"/>
      <c r="J156" s="64"/>
      <c r="K156" s="64"/>
    </row>
    <row r="157" spans="1:11" ht="15" x14ac:dyDescent="0.2">
      <c r="A157" s="55" t="s">
        <v>172</v>
      </c>
      <c r="B157" s="55"/>
      <c r="C157" s="55"/>
      <c r="D157" s="55"/>
      <c r="E157" s="55"/>
      <c r="F157" s="55"/>
      <c r="G157" s="55"/>
      <c r="H157" s="55"/>
      <c r="I157" s="55"/>
      <c r="J157" s="55"/>
      <c r="K157" s="55"/>
    </row>
    <row r="158" spans="1:11" ht="31.15" customHeight="1" x14ac:dyDescent="0.2">
      <c r="A158" s="55" t="s">
        <v>175</v>
      </c>
      <c r="B158" s="55"/>
      <c r="C158" s="55"/>
      <c r="D158" s="55"/>
      <c r="E158" s="55"/>
      <c r="F158" s="55"/>
      <c r="G158" s="55"/>
      <c r="H158" s="55"/>
      <c r="I158" s="55"/>
      <c r="J158" s="55"/>
      <c r="K158" s="55"/>
    </row>
    <row r="159" spans="1:11" ht="22.9" customHeight="1" x14ac:dyDescent="0.2">
      <c r="A159" s="55" t="s">
        <v>173</v>
      </c>
      <c r="B159" s="55"/>
      <c r="C159" s="55"/>
      <c r="D159" s="55"/>
      <c r="E159" s="55"/>
      <c r="F159" s="55"/>
      <c r="G159" s="55"/>
      <c r="H159" s="55"/>
      <c r="I159" s="55"/>
      <c r="J159" s="55"/>
      <c r="K159" s="55"/>
    </row>
    <row r="162" spans="2:7" ht="51" customHeight="1" x14ac:dyDescent="0.2">
      <c r="B162" s="9" t="s">
        <v>169</v>
      </c>
      <c r="C162" s="9"/>
      <c r="D162" s="9"/>
      <c r="E162" s="56" t="s">
        <v>170</v>
      </c>
      <c r="F162" s="56"/>
      <c r="G162" s="56"/>
    </row>
  </sheetData>
  <mergeCells count="95">
    <mergeCell ref="A66:K66"/>
    <mergeCell ref="A78:K78"/>
    <mergeCell ref="A76:K76"/>
    <mergeCell ref="A70:K70"/>
    <mergeCell ref="A74:K74"/>
    <mergeCell ref="D6:K6"/>
    <mergeCell ref="H1:K1"/>
    <mergeCell ref="H2:K2"/>
    <mergeCell ref="A3:K3"/>
    <mergeCell ref="D4:K4"/>
    <mergeCell ref="D5:K5"/>
    <mergeCell ref="A13:A14"/>
    <mergeCell ref="B13:B14"/>
    <mergeCell ref="C13:E13"/>
    <mergeCell ref="F13:H13"/>
    <mergeCell ref="I13:K13"/>
    <mergeCell ref="D7:K7"/>
    <mergeCell ref="D8:K8"/>
    <mergeCell ref="C10:K10"/>
    <mergeCell ref="B11:K11"/>
    <mergeCell ref="A12:K12"/>
    <mergeCell ref="A44:A45"/>
    <mergeCell ref="B44:B45"/>
    <mergeCell ref="C44:E44"/>
    <mergeCell ref="F44:H44"/>
    <mergeCell ref="I44:K44"/>
    <mergeCell ref="A17:K17"/>
    <mergeCell ref="A22:K22"/>
    <mergeCell ref="A29:E29"/>
    <mergeCell ref="A36:E36"/>
    <mergeCell ref="A42:K42"/>
    <mergeCell ref="A20:K20"/>
    <mergeCell ref="A85:K85"/>
    <mergeCell ref="C46:E46"/>
    <mergeCell ref="F46:H46"/>
    <mergeCell ref="I46:K46"/>
    <mergeCell ref="C58:E58"/>
    <mergeCell ref="F58:H58"/>
    <mergeCell ref="I58:K58"/>
    <mergeCell ref="C72:E72"/>
    <mergeCell ref="F72:H72"/>
    <mergeCell ref="I72:K72"/>
    <mergeCell ref="A57:K57"/>
    <mergeCell ref="A80:K80"/>
    <mergeCell ref="A84:K84"/>
    <mergeCell ref="A60:K60"/>
    <mergeCell ref="A62:K62"/>
    <mergeCell ref="A64:K64"/>
    <mergeCell ref="A86:K86"/>
    <mergeCell ref="A87:K87"/>
    <mergeCell ref="A88:K88"/>
    <mergeCell ref="A89:K89"/>
    <mergeCell ref="A90:A91"/>
    <mergeCell ref="B90:B91"/>
    <mergeCell ref="C90:E90"/>
    <mergeCell ref="F90:H90"/>
    <mergeCell ref="I90:K90"/>
    <mergeCell ref="E162:G162"/>
    <mergeCell ref="A149:H149"/>
    <mergeCell ref="A153:K153"/>
    <mergeCell ref="A154:K154"/>
    <mergeCell ref="A155:K155"/>
    <mergeCell ref="A156:K156"/>
    <mergeCell ref="A157:K157"/>
    <mergeCell ref="C99:E99"/>
    <mergeCell ref="F99:H99"/>
    <mergeCell ref="A98:K98"/>
    <mergeCell ref="A158:K158"/>
    <mergeCell ref="A159:K159"/>
    <mergeCell ref="I99:K99"/>
    <mergeCell ref="C101:E101"/>
    <mergeCell ref="F101:H101"/>
    <mergeCell ref="I101:K101"/>
    <mergeCell ref="C119:E119"/>
    <mergeCell ref="F119:H119"/>
    <mergeCell ref="I119:K119"/>
    <mergeCell ref="C110:E110"/>
    <mergeCell ref="F110:H110"/>
    <mergeCell ref="I110:K110"/>
    <mergeCell ref="A50:K50"/>
    <mergeCell ref="A52:K52"/>
    <mergeCell ref="A54:K54"/>
    <mergeCell ref="A146:H146"/>
    <mergeCell ref="A93:K93"/>
    <mergeCell ref="A97:K97"/>
    <mergeCell ref="A129:K129"/>
    <mergeCell ref="A131:K131"/>
    <mergeCell ref="A132:K132"/>
    <mergeCell ref="A134:K134"/>
    <mergeCell ref="A143:H143"/>
    <mergeCell ref="A145:H145"/>
    <mergeCell ref="A94:K94"/>
    <mergeCell ref="A130:K130"/>
    <mergeCell ref="A99:A100"/>
    <mergeCell ref="B99:B100"/>
  </mergeCells>
  <pageMargins left="0.70866141732283472" right="0.70866141732283472" top="0.74803149606299213" bottom="0.31496062992125984" header="0.31496062992125984" footer="0.31496062992125984"/>
  <pageSetup paperSize="9" scale="69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subject/>
  <dc:creator>User</dc:creator>
  <cp:keywords/>
  <cp:lastModifiedBy>VNMR</cp:lastModifiedBy>
  <cp:lastPrinted>2024-02-07T13:04:02Z</cp:lastPrinted>
  <dcterms:created xsi:type="dcterms:W3CDTF">2019-07-18T07:25:18Z</dcterms:created>
  <dcterms:modified xsi:type="dcterms:W3CDTF">2024-02-07T14:12:32Z</dcterms:modified>
</cp:coreProperties>
</file>